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georges.perrin/Workspaces/AAP/net.jgp.books.spark.ch16/src/main/java/net/jgp/books/spark/ch16/lab100_cache_checkpoint/"/>
    </mc:Choice>
  </mc:AlternateContent>
  <xr:revisionPtr revIDLastSave="0" documentId="13_ncr:1_{64DE1B22-A16F-424D-8804-A24FBB38CBAC}" xr6:coauthVersionLast="45" xr6:coauthVersionMax="45" xr10:uidLastSave="{00000000-0000-0000-0000-000000000000}"/>
  <bookViews>
    <workbookView xWindow="76800" yWindow="8220" windowWidth="40960" windowHeight="25140" xr2:uid="{99E4B593-27CD-5046-B562-66C9A4DBDE3A}"/>
  </bookViews>
  <sheets>
    <sheet name="Chapter 16 - Lab 100 Benchma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5" i="1" l="1"/>
  <c r="Z92" i="1" s="1"/>
  <c r="Z80" i="1"/>
  <c r="Z79" i="1"/>
  <c r="Z78" i="1"/>
  <c r="Z61" i="1"/>
  <c r="Z60" i="1"/>
  <c r="Z59" i="1"/>
  <c r="Z58" i="1"/>
  <c r="Z41" i="1"/>
  <c r="Z86" i="1" s="1"/>
  <c r="Z93" i="1" s="1"/>
  <c r="Z40" i="1"/>
  <c r="Z39" i="1"/>
  <c r="Z84" i="1" s="1"/>
  <c r="Z91" i="1" s="1"/>
  <c r="Z38" i="1"/>
  <c r="Z83" i="1" s="1"/>
  <c r="Z90" i="1" s="1"/>
  <c r="Z21" i="1"/>
  <c r="Z20" i="1"/>
  <c r="Z19" i="1"/>
  <c r="Z18" i="1"/>
  <c r="Y81" i="1" l="1"/>
  <c r="Y80" i="1"/>
  <c r="Y79" i="1"/>
  <c r="Y78" i="1"/>
  <c r="Y61" i="1"/>
  <c r="Y60" i="1"/>
  <c r="Y59" i="1"/>
  <c r="Y58" i="1"/>
  <c r="Y41" i="1"/>
  <c r="Y86" i="1" s="1"/>
  <c r="Y93" i="1" s="1"/>
  <c r="Y40" i="1"/>
  <c r="Y85" i="1" s="1"/>
  <c r="Y92" i="1" s="1"/>
  <c r="Y39" i="1"/>
  <c r="Y84" i="1" s="1"/>
  <c r="Y91" i="1" s="1"/>
  <c r="Y38" i="1"/>
  <c r="Y83" i="1" s="1"/>
  <c r="Y90" i="1" s="1"/>
  <c r="Y21" i="1"/>
  <c r="Y20" i="1"/>
  <c r="Y19" i="1"/>
  <c r="Y18" i="1"/>
  <c r="X86" i="1"/>
  <c r="X93" i="1" s="1"/>
  <c r="X85" i="1"/>
  <c r="X92" i="1" s="1"/>
  <c r="X84" i="1"/>
  <c r="X91" i="1" s="1"/>
  <c r="X83" i="1"/>
  <c r="X90" i="1" s="1"/>
  <c r="X81" i="1"/>
  <c r="X80" i="1"/>
  <c r="X79" i="1"/>
  <c r="X78" i="1"/>
  <c r="X61" i="1"/>
  <c r="X60" i="1"/>
  <c r="X59" i="1"/>
  <c r="X58" i="1"/>
  <c r="X41" i="1"/>
  <c r="X40" i="1"/>
  <c r="X39" i="1"/>
  <c r="X38" i="1"/>
  <c r="X21" i="1"/>
  <c r="X20" i="1"/>
  <c r="X19" i="1"/>
  <c r="X18" i="1"/>
  <c r="W81" i="1" l="1"/>
  <c r="V81" i="1"/>
  <c r="W80" i="1"/>
  <c r="V80" i="1"/>
  <c r="W79" i="1"/>
  <c r="V79" i="1"/>
  <c r="W78" i="1"/>
  <c r="V78" i="1"/>
  <c r="W61" i="1"/>
  <c r="V61" i="1"/>
  <c r="W60" i="1"/>
  <c r="V60" i="1"/>
  <c r="W59" i="1"/>
  <c r="V59" i="1"/>
  <c r="W58" i="1"/>
  <c r="V58" i="1"/>
  <c r="W41" i="1"/>
  <c r="W86" i="1" s="1"/>
  <c r="W93" i="1" s="1"/>
  <c r="V41" i="1"/>
  <c r="V86" i="1" s="1"/>
  <c r="V93" i="1" s="1"/>
  <c r="W40" i="1"/>
  <c r="W85" i="1" s="1"/>
  <c r="W92" i="1" s="1"/>
  <c r="V40" i="1"/>
  <c r="V85" i="1" s="1"/>
  <c r="V92" i="1" s="1"/>
  <c r="W39" i="1"/>
  <c r="W84" i="1" s="1"/>
  <c r="W91" i="1" s="1"/>
  <c r="V39" i="1"/>
  <c r="V84" i="1" s="1"/>
  <c r="V91" i="1" s="1"/>
  <c r="W38" i="1"/>
  <c r="W83" i="1" s="1"/>
  <c r="W90" i="1" s="1"/>
  <c r="V38" i="1"/>
  <c r="V83" i="1" s="1"/>
  <c r="V90" i="1" s="1"/>
  <c r="W21" i="1"/>
  <c r="W20" i="1"/>
  <c r="W19" i="1"/>
  <c r="W18" i="1"/>
  <c r="U84" i="1"/>
  <c r="U91" i="1" s="1"/>
  <c r="U83" i="1"/>
  <c r="U90" i="1" s="1"/>
  <c r="U81" i="1"/>
  <c r="U80" i="1"/>
  <c r="U79" i="1"/>
  <c r="U78" i="1"/>
  <c r="U61" i="1"/>
  <c r="U60" i="1"/>
  <c r="U59" i="1"/>
  <c r="U58" i="1"/>
  <c r="U41" i="1"/>
  <c r="U86" i="1" s="1"/>
  <c r="U93" i="1" s="1"/>
  <c r="U40" i="1"/>
  <c r="U85" i="1" s="1"/>
  <c r="U92" i="1" s="1"/>
  <c r="U39" i="1"/>
  <c r="U38" i="1"/>
  <c r="U21" i="1"/>
  <c r="U20" i="1"/>
  <c r="U19" i="1"/>
  <c r="U18" i="1"/>
  <c r="T81" i="1" l="1"/>
  <c r="S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T80" i="1"/>
  <c r="S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T79" i="1"/>
  <c r="S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T78" i="1"/>
  <c r="S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61" i="1"/>
  <c r="S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T60" i="1"/>
  <c r="S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T59" i="1"/>
  <c r="S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T58" i="1"/>
  <c r="S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T41" i="1"/>
  <c r="T86" i="1" s="1"/>
  <c r="T93" i="1" s="1"/>
  <c r="I38" i="1"/>
  <c r="I39" i="1"/>
  <c r="I40" i="1"/>
  <c r="I18" i="1"/>
  <c r="I19" i="1"/>
  <c r="I20" i="1"/>
  <c r="I21" i="1"/>
  <c r="S41" i="1"/>
  <c r="S21" i="1"/>
  <c r="P21" i="1"/>
  <c r="O21" i="1"/>
  <c r="N21" i="1"/>
  <c r="M21" i="1"/>
  <c r="L21" i="1"/>
  <c r="K21" i="1"/>
  <c r="J21" i="1"/>
  <c r="H21" i="1"/>
  <c r="G21" i="1"/>
  <c r="F21" i="1"/>
  <c r="E21" i="1"/>
  <c r="D21" i="1"/>
  <c r="D86" i="1" s="1"/>
  <c r="D93" i="1" s="1"/>
  <c r="C21" i="1"/>
  <c r="T38" i="1"/>
  <c r="T83" i="1" s="1"/>
  <c r="T90" i="1" s="1"/>
  <c r="T39" i="1"/>
  <c r="T84" i="1" s="1"/>
  <c r="T91" i="1" s="1"/>
  <c r="T40" i="1"/>
  <c r="T85" i="1" s="1"/>
  <c r="T92" i="1" s="1"/>
  <c r="S86" i="1" l="1"/>
  <c r="O86" i="1"/>
  <c r="O93" i="1" s="1"/>
  <c r="J86" i="1"/>
  <c r="J93" i="1" s="1"/>
  <c r="C86" i="1"/>
  <c r="C93" i="1" s="1"/>
  <c r="M86" i="1"/>
  <c r="M93" i="1" s="1"/>
  <c r="P86" i="1"/>
  <c r="P93" i="1" s="1"/>
  <c r="N86" i="1"/>
  <c r="N93" i="1" s="1"/>
  <c r="I86" i="1"/>
  <c r="I93" i="1" s="1"/>
  <c r="E86" i="1"/>
  <c r="E93" i="1" s="1"/>
  <c r="I85" i="1"/>
  <c r="I92" i="1" s="1"/>
  <c r="F86" i="1"/>
  <c r="F93" i="1" s="1"/>
  <c r="I84" i="1"/>
  <c r="I91" i="1" s="1"/>
  <c r="G86" i="1"/>
  <c r="G93" i="1" s="1"/>
  <c r="I83" i="1"/>
  <c r="I90" i="1" s="1"/>
  <c r="K86" i="1"/>
  <c r="K93" i="1" s="1"/>
  <c r="L86" i="1"/>
  <c r="L93" i="1" s="1"/>
  <c r="H86" i="1"/>
  <c r="H93" i="1" s="1"/>
  <c r="S93" i="1"/>
  <c r="P38" i="1"/>
  <c r="P39" i="1"/>
  <c r="P40" i="1"/>
  <c r="K38" i="1"/>
  <c r="L38" i="1"/>
  <c r="M38" i="1"/>
  <c r="N38" i="1"/>
  <c r="O38" i="1"/>
  <c r="S38" i="1"/>
  <c r="K39" i="1"/>
  <c r="L39" i="1"/>
  <c r="M39" i="1"/>
  <c r="N39" i="1"/>
  <c r="O39" i="1"/>
  <c r="S39" i="1"/>
  <c r="K40" i="1"/>
  <c r="L40" i="1"/>
  <c r="M40" i="1"/>
  <c r="N40" i="1"/>
  <c r="O40" i="1"/>
  <c r="S40" i="1"/>
  <c r="J40" i="1"/>
  <c r="H40" i="1"/>
  <c r="G40" i="1"/>
  <c r="F40" i="1"/>
  <c r="E40" i="1"/>
  <c r="D40" i="1"/>
  <c r="C40" i="1"/>
  <c r="J39" i="1"/>
  <c r="H39" i="1"/>
  <c r="G39" i="1"/>
  <c r="F39" i="1"/>
  <c r="E39" i="1"/>
  <c r="D39" i="1"/>
  <c r="C39" i="1"/>
  <c r="J38" i="1"/>
  <c r="H38" i="1"/>
  <c r="G38" i="1"/>
  <c r="F38" i="1"/>
  <c r="E38" i="1"/>
  <c r="D38" i="1"/>
  <c r="C38" i="1"/>
  <c r="C20" i="1"/>
  <c r="D20" i="1"/>
  <c r="E20" i="1"/>
  <c r="F20" i="1"/>
  <c r="G20" i="1"/>
  <c r="H20" i="1"/>
  <c r="J20" i="1"/>
  <c r="K20" i="1"/>
  <c r="L20" i="1"/>
  <c r="M20" i="1"/>
  <c r="N20" i="1"/>
  <c r="O20" i="1"/>
  <c r="P20" i="1"/>
  <c r="S20" i="1"/>
  <c r="C18" i="1"/>
  <c r="D18" i="1"/>
  <c r="E18" i="1"/>
  <c r="F18" i="1"/>
  <c r="G18" i="1"/>
  <c r="H18" i="1"/>
  <c r="J18" i="1"/>
  <c r="K18" i="1"/>
  <c r="L18" i="1"/>
  <c r="M18" i="1"/>
  <c r="N18" i="1"/>
  <c r="O18" i="1"/>
  <c r="P18" i="1"/>
  <c r="S18" i="1"/>
  <c r="C19" i="1"/>
  <c r="D19" i="1"/>
  <c r="E19" i="1"/>
  <c r="F19" i="1"/>
  <c r="G19" i="1"/>
  <c r="H19" i="1"/>
  <c r="J19" i="1"/>
  <c r="K19" i="1"/>
  <c r="L19" i="1"/>
  <c r="M19" i="1"/>
  <c r="N19" i="1"/>
  <c r="O19" i="1"/>
  <c r="P19" i="1"/>
  <c r="S19" i="1"/>
  <c r="O84" i="1" l="1"/>
  <c r="O91" i="1" s="1"/>
  <c r="O85" i="1"/>
  <c r="O92" i="1" s="1"/>
  <c r="F85" i="1"/>
  <c r="F92" i="1" s="1"/>
  <c r="O83" i="1"/>
  <c r="O90" i="1" s="1"/>
  <c r="F84" i="1"/>
  <c r="F91" i="1" s="1"/>
  <c r="C85" i="1"/>
  <c r="C92" i="1" s="1"/>
  <c r="D83" i="1"/>
  <c r="D90" i="1" s="1"/>
  <c r="D84" i="1"/>
  <c r="D91" i="1" s="1"/>
  <c r="D85" i="1"/>
  <c r="D92" i="1" s="1"/>
  <c r="G84" i="1"/>
  <c r="G91" i="1" s="1"/>
  <c r="G85" i="1"/>
  <c r="G92" i="1" s="1"/>
  <c r="H83" i="1"/>
  <c r="H90" i="1" s="1"/>
  <c r="H84" i="1"/>
  <c r="H91" i="1" s="1"/>
  <c r="G83" i="1"/>
  <c r="G90" i="1" s="1"/>
  <c r="L83" i="1"/>
  <c r="L90" i="1" s="1"/>
  <c r="C83" i="1"/>
  <c r="C90" i="1" s="1"/>
  <c r="C84" i="1"/>
  <c r="C91" i="1" s="1"/>
  <c r="L84" i="1"/>
  <c r="L91" i="1" s="1"/>
  <c r="E84" i="1"/>
  <c r="E91" i="1" s="1"/>
  <c r="E85" i="1"/>
  <c r="E92" i="1" s="1"/>
  <c r="M85" i="1"/>
  <c r="M92" i="1" s="1"/>
  <c r="N85" i="1"/>
  <c r="N92" i="1" s="1"/>
  <c r="S85" i="1"/>
  <c r="S92" i="1" s="1"/>
  <c r="E83" i="1"/>
  <c r="E90" i="1" s="1"/>
  <c r="F83" i="1"/>
  <c r="F90" i="1" s="1"/>
  <c r="L85" i="1"/>
  <c r="L92" i="1" s="1"/>
  <c r="S83" i="1"/>
  <c r="S90" i="1" s="1"/>
  <c r="H85" i="1"/>
  <c r="H92" i="1" s="1"/>
  <c r="M84" i="1"/>
  <c r="M91" i="1" s="1"/>
  <c r="M83" i="1"/>
  <c r="M90" i="1" s="1"/>
  <c r="K83" i="1"/>
  <c r="K90" i="1" s="1"/>
  <c r="K85" i="1"/>
  <c r="K92" i="1" s="1"/>
  <c r="J83" i="1"/>
  <c r="J90" i="1" s="1"/>
  <c r="J84" i="1"/>
  <c r="J91" i="1" s="1"/>
  <c r="J85" i="1"/>
  <c r="J92" i="1" s="1"/>
  <c r="S84" i="1"/>
  <c r="S91" i="1" s="1"/>
  <c r="N83" i="1"/>
  <c r="N90" i="1" s="1"/>
  <c r="N84" i="1"/>
  <c r="N91" i="1" s="1"/>
  <c r="P85" i="1"/>
  <c r="P92" i="1" s="1"/>
  <c r="K84" i="1"/>
  <c r="K91" i="1" s="1"/>
  <c r="P84" i="1"/>
  <c r="P91" i="1" s="1"/>
  <c r="P83" i="1"/>
  <c r="P90" i="1" s="1"/>
</calcChain>
</file>

<file path=xl/sharedStrings.xml><?xml version="1.0" encoding="utf-8"?>
<sst xmlns="http://schemas.openxmlformats.org/spreadsheetml/2006/main" count="163" uniqueCount="13">
  <si>
    <t>No cache</t>
  </si>
  <si>
    <t>Cache</t>
  </si>
  <si>
    <t>Checkpoint</t>
  </si>
  <si>
    <t xml:space="preserve"> </t>
  </si>
  <si>
    <t>MacBook Pro</t>
  </si>
  <si>
    <t>iMac</t>
  </si>
  <si>
    <t>Avergae</t>
  </si>
  <si>
    <t>NE Checkpoint</t>
  </si>
  <si>
    <t>Book</t>
  </si>
  <si>
    <t>X</t>
  </si>
  <si>
    <t>Kfocus</t>
  </si>
  <si>
    <t>x</t>
  </si>
  <si>
    <t>MacBook Pro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</si>
</sst>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8"/>
      <color theme="1"/>
      <name val="Open Sans Regular"/>
    </font>
    <font>
      <b/>
      <sz val="18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</borders>
  <cellStyleXfs count="2">
    <xf numFmtId="0" fontId="0" fillId="0" borderId="0"/>
    <xf numFmtId="2" fontId="2" fillId="2" borderId="1" applyAlignment="0" applyProtection="0"/>
  </cellStyleXfs>
  <cellXfs count="15">
    <xf numFmtId="0" fontId="0" fillId="0" borderId="0" xfId="0"/>
    <xf numFmtId="0" fontId="1" fillId="0" borderId="0" xfId="0" applyFont="1"/>
    <xf numFmtId="1" fontId="2" fillId="2" borderId="1" xfId="1" applyNumberFormat="1"/>
    <xf numFmtId="0" fontId="1" fillId="0" borderId="0" xfId="0" applyFont="1" applyAlignment="1">
      <alignment vertical="center" textRotation="90"/>
    </xf>
    <xf numFmtId="0" fontId="1" fillId="0" borderId="3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1" fillId="0" borderId="8" xfId="0" applyFont="1" applyBorder="1"/>
    <xf numFmtId="0" fontId="1" fillId="0" borderId="9" xfId="0" applyFont="1" applyBorder="1"/>
    <xf numFmtId="2" fontId="2" fillId="2" borderId="1" xfId="1"/>
    <xf numFmtId="0" fontId="1" fillId="0" borderId="10" xfId="0" applyFont="1" applyBorder="1"/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</cellXfs>
  <cellStyles count="2">
    <cellStyle name="Calculation" xfId="1" builtinId="22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'Chapter 16 - Lab 100 Benchmark'!$B$90</c:f>
              <c:strCache>
                <c:ptCount val="1"/>
                <c:pt idx="0">
                  <c:v>No cache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'Chapter 16 - Lab 100 Benchmark'!$H$1:$V$1</c:f>
              <c:numCache>
                <c:formatCode>General</c:formatCode>
                <c:ptCount val="15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8000000</c:v>
                </c:pt>
                <c:pt idx="10">
                  <c:v>9000000</c:v>
                </c:pt>
                <c:pt idx="11">
                  <c:v>10000000</c:v>
                </c:pt>
                <c:pt idx="12">
                  <c:v>15000000</c:v>
                </c:pt>
                <c:pt idx="13">
                  <c:v>20000000</c:v>
                </c:pt>
                <c:pt idx="14">
                  <c:v>25000000</c:v>
                </c:pt>
              </c:numCache>
            </c:numRef>
          </c:cat>
          <c:val>
            <c:numRef>
              <c:f>'Chapter 16 - Lab 100 Benchmark'!$H$90:$V$90</c:f>
              <c:numCache>
                <c:formatCode>0.00</c:formatCode>
                <c:ptCount val="15"/>
                <c:pt idx="0">
                  <c:v>28.743333333333329</c:v>
                </c:pt>
                <c:pt idx="1">
                  <c:v>17.617000000000001</c:v>
                </c:pt>
                <c:pt idx="2">
                  <c:v>18.59975</c:v>
                </c:pt>
                <c:pt idx="3">
                  <c:v>18.570083333333329</c:v>
                </c:pt>
                <c:pt idx="4">
                  <c:v>18.243333333333332</c:v>
                </c:pt>
                <c:pt idx="5">
                  <c:v>18.432375</c:v>
                </c:pt>
                <c:pt idx="6">
                  <c:v>19.744583333333331</c:v>
                </c:pt>
                <c:pt idx="7">
                  <c:v>19.459208333333333</c:v>
                </c:pt>
                <c:pt idx="8">
                  <c:v>16.013500000000001</c:v>
                </c:pt>
                <c:pt idx="11">
                  <c:v>16.4575</c:v>
                </c:pt>
                <c:pt idx="12">
                  <c:v>16.042133333333332</c:v>
                </c:pt>
                <c:pt idx="13">
                  <c:v>16.645025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D8-9742-99D8-B0D666FDF57D}"/>
            </c:ext>
          </c:extLst>
        </c:ser>
        <c:ser>
          <c:idx val="4"/>
          <c:order val="1"/>
          <c:tx>
            <c:strRef>
              <c:f>'Chapter 16 - Lab 100 Benchmark'!$B$91</c:f>
              <c:strCache>
                <c:ptCount val="1"/>
                <c:pt idx="0">
                  <c:v>Cache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'Chapter 16 - Lab 100 Benchmark'!$H$1:$V$1</c:f>
              <c:numCache>
                <c:formatCode>General</c:formatCode>
                <c:ptCount val="15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8000000</c:v>
                </c:pt>
                <c:pt idx="10">
                  <c:v>9000000</c:v>
                </c:pt>
                <c:pt idx="11">
                  <c:v>10000000</c:v>
                </c:pt>
                <c:pt idx="12">
                  <c:v>15000000</c:v>
                </c:pt>
                <c:pt idx="13">
                  <c:v>20000000</c:v>
                </c:pt>
                <c:pt idx="14">
                  <c:v>25000000</c:v>
                </c:pt>
              </c:numCache>
            </c:numRef>
          </c:cat>
          <c:val>
            <c:numRef>
              <c:f>'Chapter 16 - Lab 100 Benchmark'!$H$91:$V$91</c:f>
              <c:numCache>
                <c:formatCode>0.00</c:formatCode>
                <c:ptCount val="15"/>
                <c:pt idx="0">
                  <c:v>19.8</c:v>
                </c:pt>
                <c:pt idx="1">
                  <c:v>12.382000000000001</c:v>
                </c:pt>
                <c:pt idx="2">
                  <c:v>12.95125</c:v>
                </c:pt>
                <c:pt idx="3">
                  <c:v>11.890625</c:v>
                </c:pt>
                <c:pt idx="4">
                  <c:v>11.560666666666666</c:v>
                </c:pt>
                <c:pt idx="5">
                  <c:v>11.801583333333332</c:v>
                </c:pt>
                <c:pt idx="6">
                  <c:v>12.866766666666667</c:v>
                </c:pt>
                <c:pt idx="7">
                  <c:v>12.543208333333332</c:v>
                </c:pt>
                <c:pt idx="8">
                  <c:v>10.587428571428573</c:v>
                </c:pt>
                <c:pt idx="11">
                  <c:v>10.617949999999999</c:v>
                </c:pt>
                <c:pt idx="12">
                  <c:v>10.742366666666666</c:v>
                </c:pt>
                <c:pt idx="13">
                  <c:v>10.844575000000001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D8-9742-99D8-B0D666FDF57D}"/>
            </c:ext>
          </c:extLst>
        </c:ser>
        <c:ser>
          <c:idx val="5"/>
          <c:order val="2"/>
          <c:tx>
            <c:strRef>
              <c:f>'Chapter 16 - Lab 100 Benchmark'!$B$92</c:f>
              <c:strCache>
                <c:ptCount val="1"/>
                <c:pt idx="0">
                  <c:v>Checkpoint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'Chapter 16 - Lab 100 Benchmark'!$H$1:$V$1</c:f>
              <c:numCache>
                <c:formatCode>General</c:formatCode>
                <c:ptCount val="15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8000000</c:v>
                </c:pt>
                <c:pt idx="10">
                  <c:v>9000000</c:v>
                </c:pt>
                <c:pt idx="11">
                  <c:v>10000000</c:v>
                </c:pt>
                <c:pt idx="12">
                  <c:v>15000000</c:v>
                </c:pt>
                <c:pt idx="13">
                  <c:v>20000000</c:v>
                </c:pt>
                <c:pt idx="14">
                  <c:v>25000000</c:v>
                </c:pt>
              </c:numCache>
            </c:numRef>
          </c:cat>
          <c:val>
            <c:numRef>
              <c:f>'Chapter 16 - Lab 100 Benchmark'!$H$92:$V$92</c:f>
              <c:numCache>
                <c:formatCode>0.00</c:formatCode>
                <c:ptCount val="15"/>
                <c:pt idx="0">
                  <c:v>14.411666666666665</c:v>
                </c:pt>
                <c:pt idx="1">
                  <c:v>7.6980000000000004</c:v>
                </c:pt>
                <c:pt idx="2">
                  <c:v>9.6895000000000007</c:v>
                </c:pt>
                <c:pt idx="3">
                  <c:v>8.6280416666666664</c:v>
                </c:pt>
                <c:pt idx="4">
                  <c:v>8.9066666666666663</c:v>
                </c:pt>
                <c:pt idx="5">
                  <c:v>9.880604166666668</c:v>
                </c:pt>
                <c:pt idx="6">
                  <c:v>8.8194166666666671</c:v>
                </c:pt>
                <c:pt idx="7">
                  <c:v>9.0915416666666662</c:v>
                </c:pt>
                <c:pt idx="8">
                  <c:v>7.5805000000000007</c:v>
                </c:pt>
                <c:pt idx="11">
                  <c:v>7.8594500000000007</c:v>
                </c:pt>
                <c:pt idx="12">
                  <c:v>9.8487999999999989</c:v>
                </c:pt>
                <c:pt idx="13">
                  <c:v>9.0209499999999991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D8-9742-99D8-B0D666FDF57D}"/>
            </c:ext>
          </c:extLst>
        </c:ser>
        <c:ser>
          <c:idx val="0"/>
          <c:order val="3"/>
          <c:tx>
            <c:strRef>
              <c:f>'Chapter 16 - Lab 100 Benchmark'!$B$93</c:f>
              <c:strCache>
                <c:ptCount val="1"/>
                <c:pt idx="0">
                  <c:v>NE Checkpoint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'Chapter 16 - Lab 100 Benchmark'!$H$1:$V$1</c:f>
              <c:numCache>
                <c:formatCode>General</c:formatCode>
                <c:ptCount val="15"/>
                <c:pt idx="0">
                  <c:v>100000</c:v>
                </c:pt>
                <c:pt idx="1">
                  <c:v>500000</c:v>
                </c:pt>
                <c:pt idx="2">
                  <c:v>1000000</c:v>
                </c:pt>
                <c:pt idx="3">
                  <c:v>2000000</c:v>
                </c:pt>
                <c:pt idx="4">
                  <c:v>3000000</c:v>
                </c:pt>
                <c:pt idx="5">
                  <c:v>4000000</c:v>
                </c:pt>
                <c:pt idx="6">
                  <c:v>5000000</c:v>
                </c:pt>
                <c:pt idx="7">
                  <c:v>6000000</c:v>
                </c:pt>
                <c:pt idx="8">
                  <c:v>7000000</c:v>
                </c:pt>
                <c:pt idx="9">
                  <c:v>8000000</c:v>
                </c:pt>
                <c:pt idx="10">
                  <c:v>9000000</c:v>
                </c:pt>
                <c:pt idx="11">
                  <c:v>10000000</c:v>
                </c:pt>
                <c:pt idx="12">
                  <c:v>15000000</c:v>
                </c:pt>
                <c:pt idx="13">
                  <c:v>20000000</c:v>
                </c:pt>
                <c:pt idx="14">
                  <c:v>25000000</c:v>
                </c:pt>
              </c:numCache>
            </c:numRef>
          </c:cat>
          <c:val>
            <c:numRef>
              <c:f>'Chapter 16 - Lab 100 Benchmark'!$H$93:$V$93</c:f>
              <c:numCache>
                <c:formatCode>0.00</c:formatCode>
                <c:ptCount val="15"/>
                <c:pt idx="0">
                  <c:v>14.125</c:v>
                </c:pt>
                <c:pt idx="1">
                  <c:v>6.4510000000000005</c:v>
                </c:pt>
                <c:pt idx="2">
                  <c:v>10.43</c:v>
                </c:pt>
                <c:pt idx="3">
                  <c:v>8.8087499999999999</c:v>
                </c:pt>
                <c:pt idx="4">
                  <c:v>8.5313333333333343</c:v>
                </c:pt>
                <c:pt idx="5">
                  <c:v>8.7958750000000006</c:v>
                </c:pt>
                <c:pt idx="6">
                  <c:v>8.0960000000000001</c:v>
                </c:pt>
                <c:pt idx="7">
                  <c:v>7.2845000000000004</c:v>
                </c:pt>
                <c:pt idx="8">
                  <c:v>7.5055714285714279</c:v>
                </c:pt>
                <c:pt idx="11">
                  <c:v>7.1957000000000004</c:v>
                </c:pt>
                <c:pt idx="12">
                  <c:v>9.1798666666666655</c:v>
                </c:pt>
                <c:pt idx="13">
                  <c:v>11.847300000000001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EB-F949-8178-7755B193B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875088"/>
        <c:axId val="662876720"/>
      </c:lineChart>
      <c:catAx>
        <c:axId val="6628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6720"/>
        <c:crosses val="autoZero"/>
        <c:auto val="1"/>
        <c:lblAlgn val="ctr"/>
        <c:lblOffset val="100"/>
        <c:noMultiLvlLbl val="0"/>
      </c:catAx>
      <c:valAx>
        <c:axId val="662876720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072381577302838"/>
          <c:y val="5.0121391076115483E-2"/>
          <c:w val="0.42988177531587624"/>
          <c:h val="4.6875328083989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3"/>
          <c:order val="0"/>
          <c:tx>
            <c:strRef>
              <c:f>'Chapter 16 - Lab 100 Benchmark'!$B$83</c:f>
              <c:strCache>
                <c:ptCount val="1"/>
                <c:pt idx="0">
                  <c:v>No cache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'Chapter 16 - Lab 100 Benchmark'!$C$1:$V$1</c:f>
              <c:numCache>
                <c:formatCode>General</c:formatCode>
                <c:ptCount val="20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8000000</c:v>
                </c:pt>
                <c:pt idx="15">
                  <c:v>9000000</c:v>
                </c:pt>
                <c:pt idx="16">
                  <c:v>10000000</c:v>
                </c:pt>
                <c:pt idx="17">
                  <c:v>15000000</c:v>
                </c:pt>
                <c:pt idx="18">
                  <c:v>20000000</c:v>
                </c:pt>
                <c:pt idx="19">
                  <c:v>25000000</c:v>
                </c:pt>
              </c:numCache>
            </c:numRef>
          </c:cat>
          <c:val>
            <c:numRef>
              <c:f>'Chapter 16 - Lab 100 Benchmark'!$C$83:$V$83</c:f>
              <c:numCache>
                <c:formatCode>0</c:formatCode>
                <c:ptCount val="20"/>
                <c:pt idx="0">
                  <c:v>260.16666666666663</c:v>
                </c:pt>
                <c:pt idx="1">
                  <c:v>2114.166666666667</c:v>
                </c:pt>
                <c:pt idx="2">
                  <c:v>2137.75</c:v>
                </c:pt>
                <c:pt idx="3">
                  <c:v>2343.5</c:v>
                </c:pt>
                <c:pt idx="4">
                  <c:v>2670.5</c:v>
                </c:pt>
                <c:pt idx="5">
                  <c:v>2874.333333333333</c:v>
                </c:pt>
                <c:pt idx="6">
                  <c:v>8808.5</c:v>
                </c:pt>
                <c:pt idx="7">
                  <c:v>18599.75</c:v>
                </c:pt>
                <c:pt idx="8">
                  <c:v>37140.166666666664</c:v>
                </c:pt>
                <c:pt idx="9">
                  <c:v>54730</c:v>
                </c:pt>
                <c:pt idx="10">
                  <c:v>73729.5</c:v>
                </c:pt>
                <c:pt idx="11">
                  <c:v>98722.916666666657</c:v>
                </c:pt>
                <c:pt idx="12">
                  <c:v>116755.25</c:v>
                </c:pt>
                <c:pt idx="13">
                  <c:v>112094.5</c:v>
                </c:pt>
                <c:pt idx="16">
                  <c:v>164575</c:v>
                </c:pt>
                <c:pt idx="17">
                  <c:v>240632</c:v>
                </c:pt>
                <c:pt idx="18">
                  <c:v>332900.5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4D-F442-AFBF-4FFF90D267F6}"/>
            </c:ext>
          </c:extLst>
        </c:ser>
        <c:ser>
          <c:idx val="4"/>
          <c:order val="1"/>
          <c:tx>
            <c:strRef>
              <c:f>'Chapter 16 - Lab 100 Benchmark'!$B$84</c:f>
              <c:strCache>
                <c:ptCount val="1"/>
                <c:pt idx="0">
                  <c:v>Cache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'Chapter 16 - Lab 100 Benchmark'!$C$1:$V$1</c:f>
              <c:numCache>
                <c:formatCode>General</c:formatCode>
                <c:ptCount val="20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8000000</c:v>
                </c:pt>
                <c:pt idx="15">
                  <c:v>9000000</c:v>
                </c:pt>
                <c:pt idx="16">
                  <c:v>10000000</c:v>
                </c:pt>
                <c:pt idx="17">
                  <c:v>15000000</c:v>
                </c:pt>
                <c:pt idx="18">
                  <c:v>20000000</c:v>
                </c:pt>
                <c:pt idx="19">
                  <c:v>25000000</c:v>
                </c:pt>
              </c:numCache>
            </c:numRef>
          </c:cat>
          <c:val>
            <c:numRef>
              <c:f>'Chapter 16 - Lab 100 Benchmark'!$C$84:$V$84</c:f>
              <c:numCache>
                <c:formatCode>0</c:formatCode>
                <c:ptCount val="20"/>
                <c:pt idx="0">
                  <c:v>2157.666666666667</c:v>
                </c:pt>
                <c:pt idx="1">
                  <c:v>1170.6666666666665</c:v>
                </c:pt>
                <c:pt idx="2">
                  <c:v>1301.75</c:v>
                </c:pt>
                <c:pt idx="3">
                  <c:v>1286.6666666666665</c:v>
                </c:pt>
                <c:pt idx="4">
                  <c:v>1183.25</c:v>
                </c:pt>
                <c:pt idx="5">
                  <c:v>1980</c:v>
                </c:pt>
                <c:pt idx="6">
                  <c:v>6191</c:v>
                </c:pt>
                <c:pt idx="7">
                  <c:v>12951.25</c:v>
                </c:pt>
                <c:pt idx="8">
                  <c:v>23781.25</c:v>
                </c:pt>
                <c:pt idx="9">
                  <c:v>34682</c:v>
                </c:pt>
                <c:pt idx="10">
                  <c:v>47206.333333333328</c:v>
                </c:pt>
                <c:pt idx="11">
                  <c:v>64333.833333333328</c:v>
                </c:pt>
                <c:pt idx="12">
                  <c:v>75259.25</c:v>
                </c:pt>
                <c:pt idx="13">
                  <c:v>74112</c:v>
                </c:pt>
                <c:pt idx="16">
                  <c:v>106179.5</c:v>
                </c:pt>
                <c:pt idx="17">
                  <c:v>161135.5</c:v>
                </c:pt>
                <c:pt idx="18">
                  <c:v>216891.5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4D-F442-AFBF-4FFF90D267F6}"/>
            </c:ext>
          </c:extLst>
        </c:ser>
        <c:ser>
          <c:idx val="5"/>
          <c:order val="2"/>
          <c:tx>
            <c:strRef>
              <c:f>'Chapter 16 - Lab 100 Benchmark'!$B$85</c:f>
              <c:strCache>
                <c:ptCount val="1"/>
                <c:pt idx="0">
                  <c:v>Checkpoint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'Chapter 16 - Lab 100 Benchmark'!$C$1:$V$1</c:f>
              <c:numCache>
                <c:formatCode>General</c:formatCode>
                <c:ptCount val="20"/>
                <c:pt idx="0">
                  <c:v>1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  <c:pt idx="4">
                  <c:v>10000</c:v>
                </c:pt>
                <c:pt idx="5">
                  <c:v>100000</c:v>
                </c:pt>
                <c:pt idx="6">
                  <c:v>500000</c:v>
                </c:pt>
                <c:pt idx="7">
                  <c:v>1000000</c:v>
                </c:pt>
                <c:pt idx="8">
                  <c:v>2000000</c:v>
                </c:pt>
                <c:pt idx="9">
                  <c:v>3000000</c:v>
                </c:pt>
                <c:pt idx="10">
                  <c:v>4000000</c:v>
                </c:pt>
                <c:pt idx="11">
                  <c:v>5000000</c:v>
                </c:pt>
                <c:pt idx="12">
                  <c:v>6000000</c:v>
                </c:pt>
                <c:pt idx="13">
                  <c:v>7000000</c:v>
                </c:pt>
                <c:pt idx="14">
                  <c:v>8000000</c:v>
                </c:pt>
                <c:pt idx="15">
                  <c:v>9000000</c:v>
                </c:pt>
                <c:pt idx="16">
                  <c:v>10000000</c:v>
                </c:pt>
                <c:pt idx="17">
                  <c:v>15000000</c:v>
                </c:pt>
                <c:pt idx="18">
                  <c:v>20000000</c:v>
                </c:pt>
                <c:pt idx="19">
                  <c:v>25000000</c:v>
                </c:pt>
              </c:numCache>
            </c:numRef>
          </c:cat>
          <c:val>
            <c:numRef>
              <c:f>'Chapter 16 - Lab 100 Benchmark'!$C$85:$V$85</c:f>
              <c:numCache>
                <c:formatCode>0</c:formatCode>
                <c:ptCount val="20"/>
                <c:pt idx="0">
                  <c:v>1352.1666666666665</c:v>
                </c:pt>
                <c:pt idx="1">
                  <c:v>1004.3333333333334</c:v>
                </c:pt>
                <c:pt idx="2">
                  <c:v>1099.25</c:v>
                </c:pt>
                <c:pt idx="3">
                  <c:v>1136.5</c:v>
                </c:pt>
                <c:pt idx="4">
                  <c:v>1097.75</c:v>
                </c:pt>
                <c:pt idx="5">
                  <c:v>1441.1666666666665</c:v>
                </c:pt>
                <c:pt idx="6">
                  <c:v>3849</c:v>
                </c:pt>
                <c:pt idx="7">
                  <c:v>9689.5</c:v>
                </c:pt>
                <c:pt idx="8">
                  <c:v>17256.083333333332</c:v>
                </c:pt>
                <c:pt idx="9">
                  <c:v>26720</c:v>
                </c:pt>
                <c:pt idx="10">
                  <c:v>39522.416666666672</c:v>
                </c:pt>
                <c:pt idx="11">
                  <c:v>44097.083333333328</c:v>
                </c:pt>
                <c:pt idx="12">
                  <c:v>54549.25</c:v>
                </c:pt>
                <c:pt idx="13">
                  <c:v>53063.5</c:v>
                </c:pt>
                <c:pt idx="16">
                  <c:v>78594.5</c:v>
                </c:pt>
                <c:pt idx="17">
                  <c:v>147732</c:v>
                </c:pt>
                <c:pt idx="18">
                  <c:v>180419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4D-F442-AFBF-4FFF90D267F6}"/>
            </c:ext>
          </c:extLst>
        </c:ser>
        <c:ser>
          <c:idx val="0"/>
          <c:order val="3"/>
          <c:tx>
            <c:strRef>
              <c:f>'Chapter 16 - Lab 100 Benchmark'!$B$86</c:f>
              <c:strCache>
                <c:ptCount val="1"/>
                <c:pt idx="0">
                  <c:v>NE Checkpoint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val>
            <c:numRef>
              <c:f>'Chapter 16 - Lab 100 Benchmark'!$C$86:$V$86</c:f>
              <c:numCache>
                <c:formatCode>0</c:formatCode>
                <c:ptCount val="20"/>
                <c:pt idx="0">
                  <c:v>795</c:v>
                </c:pt>
                <c:pt idx="1">
                  <c:v>748</c:v>
                </c:pt>
                <c:pt idx="2">
                  <c:v>976</c:v>
                </c:pt>
                <c:pt idx="3">
                  <c:v>1442</c:v>
                </c:pt>
                <c:pt idx="4">
                  <c:v>1205</c:v>
                </c:pt>
                <c:pt idx="5">
                  <c:v>1412.5</c:v>
                </c:pt>
                <c:pt idx="6">
                  <c:v>3225.5</c:v>
                </c:pt>
                <c:pt idx="7">
                  <c:v>10430</c:v>
                </c:pt>
                <c:pt idx="8">
                  <c:v>17617.5</c:v>
                </c:pt>
                <c:pt idx="9">
                  <c:v>25594</c:v>
                </c:pt>
                <c:pt idx="10">
                  <c:v>35183.5</c:v>
                </c:pt>
                <c:pt idx="11">
                  <c:v>40480</c:v>
                </c:pt>
                <c:pt idx="12">
                  <c:v>43707</c:v>
                </c:pt>
                <c:pt idx="13">
                  <c:v>52539</c:v>
                </c:pt>
                <c:pt idx="16">
                  <c:v>71957</c:v>
                </c:pt>
                <c:pt idx="17">
                  <c:v>137698</c:v>
                </c:pt>
                <c:pt idx="18">
                  <c:v>236946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F-8546-AC59-02E2D8A4A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875088"/>
        <c:axId val="662876720"/>
      </c:areaChart>
      <c:catAx>
        <c:axId val="6628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6720"/>
        <c:crosses val="autoZero"/>
        <c:auto val="1"/>
        <c:lblAlgn val="ctr"/>
        <c:lblOffset val="100"/>
        <c:noMultiLvlLbl val="0"/>
      </c:catAx>
      <c:valAx>
        <c:axId val="6628767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875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431800</xdr:colOff>
      <xdr:row>96</xdr:row>
      <xdr:rowOff>12700</xdr:rowOff>
    </xdr:from>
    <xdr:to>
      <xdr:col>21</xdr:col>
      <xdr:colOff>635000</xdr:colOff>
      <xdr:row>109</xdr:row>
      <xdr:rowOff>292100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E84E69-C9B3-0C40-9991-0BA525A50D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609600</xdr:colOff>
      <xdr:row>95</xdr:row>
      <xdr:rowOff>241300</xdr:rowOff>
    </xdr:from>
    <xdr:to>
      <xdr:col>10</xdr:col>
      <xdr:colOff>914400</xdr:colOff>
      <xdr:row>109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FE9F8C-2365-9A43-AF35-B3EC80FD9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6FF0-1D1E-9B4C-96FF-E0188D0144AB}">
  <dimension ref="A1:Z93"/>
  <sheetViews>
    <sheetView tabSelected="1" workbookViewId="0">
      <pane xSplit="2" ySplit="1" topLeftCell="N44" activePane="bottomRight" state="frozenSplit"/>
      <selection pane="topRight" activeCell="K1" sqref="K1"/>
      <selection pane="bottomLeft" activeCell="A37" sqref="A37"/>
      <selection pane="bottomRight" activeCell="V73" sqref="V73"/>
    </sheetView>
  </sheetViews>
  <sheetFormatPr baseColWidth="10" defaultRowHeight="26"/>
  <cols>
    <col min="1" max="1" width="5.6640625" style="3" bestFit="1" customWidth="1"/>
    <col min="2" max="2" width="22.33203125" style="1" bestFit="1" customWidth="1"/>
    <col min="3" max="26" width="16" style="1" customWidth="1"/>
    <col min="27" max="16384" width="10.83203125" style="1"/>
  </cols>
  <sheetData>
    <row r="1" spans="1:26">
      <c r="A1" s="7"/>
      <c r="B1" s="8"/>
      <c r="C1" s="8">
        <v>1</v>
      </c>
      <c r="D1" s="8">
        <v>10</v>
      </c>
      <c r="E1" s="8">
        <v>100</v>
      </c>
      <c r="F1" s="8">
        <v>1000</v>
      </c>
      <c r="G1" s="8">
        <v>10000</v>
      </c>
      <c r="H1" s="8">
        <v>100000</v>
      </c>
      <c r="I1" s="8">
        <v>500000</v>
      </c>
      <c r="J1" s="8">
        <v>1000000</v>
      </c>
      <c r="K1" s="8">
        <v>2000000</v>
      </c>
      <c r="L1" s="8">
        <v>3000000</v>
      </c>
      <c r="M1" s="8">
        <v>4000000</v>
      </c>
      <c r="N1" s="8">
        <v>5000000</v>
      </c>
      <c r="O1" s="8">
        <v>6000000</v>
      </c>
      <c r="P1" s="8">
        <v>7000000</v>
      </c>
      <c r="Q1" s="8">
        <v>8000000</v>
      </c>
      <c r="R1" s="8">
        <v>9000000</v>
      </c>
      <c r="S1" s="8">
        <v>10000000</v>
      </c>
      <c r="T1" s="8">
        <v>15000000</v>
      </c>
      <c r="U1" s="9">
        <v>20000000</v>
      </c>
      <c r="V1" s="8">
        <v>25000000</v>
      </c>
      <c r="W1" s="8">
        <v>30000000</v>
      </c>
      <c r="X1" s="8">
        <v>35000000</v>
      </c>
      <c r="Y1" s="8">
        <v>36000000</v>
      </c>
      <c r="Z1" s="8">
        <v>40000000</v>
      </c>
    </row>
    <row r="3" spans="1:26" ht="26" customHeight="1">
      <c r="A3" s="12" t="s">
        <v>4</v>
      </c>
      <c r="B3" s="4" t="s">
        <v>0</v>
      </c>
      <c r="C3" s="4">
        <v>271</v>
      </c>
      <c r="D3" s="4">
        <v>1954</v>
      </c>
      <c r="E3" s="4">
        <v>2228</v>
      </c>
      <c r="F3" s="4">
        <v>2969</v>
      </c>
      <c r="G3" s="4">
        <v>2857</v>
      </c>
      <c r="H3" s="4">
        <v>3115</v>
      </c>
      <c r="I3" s="4">
        <v>9047</v>
      </c>
      <c r="J3" s="4"/>
      <c r="K3" s="4">
        <v>43568</v>
      </c>
      <c r="L3" s="4">
        <v>60118</v>
      </c>
      <c r="M3" s="4">
        <v>79436</v>
      </c>
      <c r="N3" s="4">
        <v>125011</v>
      </c>
      <c r="O3" s="4">
        <v>139410</v>
      </c>
      <c r="P3" s="4"/>
      <c r="Q3" s="4"/>
      <c r="R3" s="4"/>
      <c r="S3" s="4"/>
      <c r="T3" s="4"/>
      <c r="U3" s="4" t="s">
        <v>3</v>
      </c>
      <c r="V3" s="4"/>
      <c r="W3" s="4" t="s">
        <v>3</v>
      </c>
      <c r="X3" s="4" t="s">
        <v>3</v>
      </c>
      <c r="Y3" s="4" t="s">
        <v>3</v>
      </c>
      <c r="Z3" s="4" t="s">
        <v>3</v>
      </c>
    </row>
    <row r="4" spans="1:26">
      <c r="A4" s="13"/>
      <c r="B4" s="5" t="s">
        <v>1</v>
      </c>
      <c r="C4" s="5">
        <v>1802</v>
      </c>
      <c r="D4" s="5">
        <v>1169</v>
      </c>
      <c r="E4" s="5">
        <v>1332</v>
      </c>
      <c r="F4" s="5">
        <v>1367</v>
      </c>
      <c r="G4" s="5">
        <v>1305</v>
      </c>
      <c r="H4" s="5">
        <v>2112</v>
      </c>
      <c r="I4" s="5">
        <v>6227</v>
      </c>
      <c r="J4" s="5"/>
      <c r="K4" s="5">
        <v>25139</v>
      </c>
      <c r="L4" s="5">
        <v>39795</v>
      </c>
      <c r="M4" s="5">
        <v>50897</v>
      </c>
      <c r="N4" s="5">
        <v>81679</v>
      </c>
      <c r="O4" s="5">
        <v>87593</v>
      </c>
      <c r="P4" s="5"/>
      <c r="Q4" s="5"/>
      <c r="R4" s="5"/>
      <c r="S4" s="5"/>
      <c r="T4" s="5"/>
      <c r="U4" s="5" t="s">
        <v>3</v>
      </c>
      <c r="V4" s="5"/>
      <c r="W4" s="5" t="s">
        <v>3</v>
      </c>
      <c r="X4" s="5" t="s">
        <v>3</v>
      </c>
      <c r="Y4" s="5" t="s">
        <v>3</v>
      </c>
      <c r="Z4" s="5" t="s">
        <v>3</v>
      </c>
    </row>
    <row r="5" spans="1:26">
      <c r="A5" s="13"/>
      <c r="B5" s="5" t="s">
        <v>2</v>
      </c>
      <c r="C5" s="5">
        <v>1154</v>
      </c>
      <c r="D5" s="5">
        <v>1156</v>
      </c>
      <c r="E5" s="5">
        <v>1192</v>
      </c>
      <c r="F5" s="5">
        <v>1115</v>
      </c>
      <c r="G5" s="5">
        <v>1199</v>
      </c>
      <c r="H5" s="5">
        <v>1674</v>
      </c>
      <c r="I5" s="5">
        <v>3764</v>
      </c>
      <c r="J5" s="5"/>
      <c r="K5" s="5">
        <v>17692</v>
      </c>
      <c r="L5" s="5">
        <v>28659</v>
      </c>
      <c r="M5" s="5">
        <v>56501</v>
      </c>
      <c r="N5" s="5">
        <v>56736</v>
      </c>
      <c r="O5" s="5">
        <v>64244</v>
      </c>
      <c r="P5" s="5"/>
      <c r="Q5" s="5"/>
      <c r="R5" s="5"/>
      <c r="S5" s="5"/>
      <c r="T5" s="5"/>
      <c r="U5" s="5" t="s">
        <v>3</v>
      </c>
      <c r="V5" s="5"/>
      <c r="W5" s="5" t="s">
        <v>3</v>
      </c>
      <c r="X5" s="5" t="s">
        <v>3</v>
      </c>
      <c r="Y5" s="5" t="s">
        <v>3</v>
      </c>
      <c r="Z5" s="5" t="s">
        <v>3</v>
      </c>
    </row>
    <row r="6" spans="1:26">
      <c r="A6" s="13"/>
      <c r="B6" s="5" t="s">
        <v>7</v>
      </c>
      <c r="C6" s="5"/>
      <c r="D6" s="5"/>
      <c r="E6" s="5"/>
      <c r="F6" s="5"/>
      <c r="G6" s="5"/>
      <c r="H6" s="5"/>
      <c r="I6" s="5">
        <v>3248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 t="s">
        <v>3</v>
      </c>
      <c r="V6" s="5"/>
      <c r="W6" s="5" t="s">
        <v>3</v>
      </c>
      <c r="X6" s="5" t="s">
        <v>3</v>
      </c>
      <c r="Y6" s="5" t="s">
        <v>3</v>
      </c>
      <c r="Z6" s="5" t="s">
        <v>3</v>
      </c>
    </row>
    <row r="7" spans="1:26">
      <c r="A7" s="1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13"/>
      <c r="B8" s="5" t="s">
        <v>0</v>
      </c>
      <c r="C8" s="5">
        <v>278</v>
      </c>
      <c r="D8" s="5">
        <v>2519</v>
      </c>
      <c r="E8" s="5">
        <v>2273</v>
      </c>
      <c r="F8" s="5">
        <v>2105</v>
      </c>
      <c r="G8" s="5">
        <v>2957</v>
      </c>
      <c r="H8" s="5">
        <v>3250</v>
      </c>
      <c r="I8" s="5">
        <v>8570</v>
      </c>
      <c r="J8" s="5">
        <v>19720</v>
      </c>
      <c r="K8" s="5">
        <v>40198</v>
      </c>
      <c r="L8" s="5">
        <v>54463</v>
      </c>
      <c r="M8" s="5">
        <v>84295</v>
      </c>
      <c r="N8" s="5">
        <v>102992</v>
      </c>
      <c r="O8" s="5"/>
      <c r="P8" s="5"/>
      <c r="Q8" s="5"/>
      <c r="R8" s="5"/>
      <c r="S8" s="5"/>
      <c r="T8" s="5"/>
      <c r="U8" s="5" t="s">
        <v>3</v>
      </c>
      <c r="V8" s="5"/>
      <c r="W8" s="5" t="s">
        <v>3</v>
      </c>
      <c r="X8" s="5" t="s">
        <v>3</v>
      </c>
      <c r="Y8" s="5" t="s">
        <v>3</v>
      </c>
      <c r="Z8" s="5" t="s">
        <v>3</v>
      </c>
    </row>
    <row r="9" spans="1:26">
      <c r="A9" s="13"/>
      <c r="B9" s="5" t="s">
        <v>1</v>
      </c>
      <c r="C9" s="5">
        <v>1785</v>
      </c>
      <c r="D9" s="5">
        <v>1312</v>
      </c>
      <c r="E9" s="5">
        <v>1347</v>
      </c>
      <c r="F9" s="5">
        <v>1240</v>
      </c>
      <c r="G9" s="5">
        <v>1364</v>
      </c>
      <c r="H9" s="5">
        <v>2473</v>
      </c>
      <c r="I9" s="5">
        <v>6155</v>
      </c>
      <c r="J9" s="5">
        <v>14459</v>
      </c>
      <c r="K9" s="5">
        <v>25794</v>
      </c>
      <c r="L9" s="5">
        <v>36634</v>
      </c>
      <c r="M9" s="5">
        <v>57848</v>
      </c>
      <c r="N9" s="5">
        <v>67581</v>
      </c>
      <c r="O9" s="5"/>
      <c r="P9" s="5"/>
      <c r="Q9" s="5"/>
      <c r="R9" s="5"/>
      <c r="S9" s="5"/>
      <c r="T9" s="5"/>
      <c r="U9" s="5" t="s">
        <v>3</v>
      </c>
      <c r="V9" s="5"/>
      <c r="W9" s="5" t="s">
        <v>3</v>
      </c>
      <c r="X9" s="5" t="s">
        <v>3</v>
      </c>
      <c r="Y9" s="5" t="s">
        <v>3</v>
      </c>
      <c r="Z9" s="5" t="s">
        <v>3</v>
      </c>
    </row>
    <row r="10" spans="1:26">
      <c r="A10" s="13"/>
      <c r="B10" s="5" t="s">
        <v>2</v>
      </c>
      <c r="C10" s="5">
        <v>1125</v>
      </c>
      <c r="D10" s="5">
        <v>1048</v>
      </c>
      <c r="E10" s="5">
        <v>1331</v>
      </c>
      <c r="F10" s="5">
        <v>1309</v>
      </c>
      <c r="G10" s="5">
        <v>1326</v>
      </c>
      <c r="H10" s="5">
        <v>1558</v>
      </c>
      <c r="I10" s="5">
        <v>3934</v>
      </c>
      <c r="J10" s="5">
        <v>10461</v>
      </c>
      <c r="K10" s="5">
        <v>19149</v>
      </c>
      <c r="L10" s="5">
        <v>33877</v>
      </c>
      <c r="M10" s="5">
        <v>42495</v>
      </c>
      <c r="N10" s="5">
        <v>50049</v>
      </c>
      <c r="O10" s="5"/>
      <c r="P10" s="5"/>
      <c r="Q10" s="5"/>
      <c r="R10" s="5"/>
      <c r="S10" s="5"/>
      <c r="T10" s="5"/>
      <c r="U10" s="5" t="s">
        <v>3</v>
      </c>
      <c r="V10" s="5"/>
      <c r="W10" s="5" t="s">
        <v>3</v>
      </c>
      <c r="X10" s="5" t="s">
        <v>3</v>
      </c>
      <c r="Y10" s="5" t="s">
        <v>3</v>
      </c>
      <c r="Z10" s="5" t="s">
        <v>3</v>
      </c>
    </row>
    <row r="11" spans="1:26">
      <c r="A11" s="13"/>
      <c r="B11" s="5" t="s">
        <v>7</v>
      </c>
      <c r="C11" s="5"/>
      <c r="D11" s="5"/>
      <c r="E11" s="5">
        <v>976</v>
      </c>
      <c r="F11" s="5"/>
      <c r="G11" s="5">
        <v>1205</v>
      </c>
      <c r="H11" s="5">
        <v>1383</v>
      </c>
      <c r="I11" s="5">
        <v>3203</v>
      </c>
      <c r="J11" s="5"/>
      <c r="K11" s="5">
        <v>19968</v>
      </c>
      <c r="L11" s="5">
        <v>25596</v>
      </c>
      <c r="M11" s="5"/>
      <c r="N11" s="5">
        <v>47707</v>
      </c>
      <c r="O11" s="5"/>
      <c r="P11" s="5"/>
      <c r="Q11" s="5"/>
      <c r="R11" s="5"/>
      <c r="S11" s="5"/>
      <c r="T11" s="5"/>
      <c r="U11" s="5" t="s">
        <v>3</v>
      </c>
      <c r="V11" s="5"/>
      <c r="W11" s="5" t="s">
        <v>3</v>
      </c>
      <c r="X11" s="5" t="s">
        <v>3</v>
      </c>
      <c r="Y11" s="5" t="s">
        <v>3</v>
      </c>
      <c r="Z11" s="5" t="s">
        <v>3</v>
      </c>
    </row>
    <row r="12" spans="1:26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13"/>
      <c r="B13" s="5" t="s">
        <v>0</v>
      </c>
      <c r="C13" s="5">
        <v>262</v>
      </c>
      <c r="D13" s="5">
        <v>2737</v>
      </c>
      <c r="E13" s="5"/>
      <c r="F13" s="5">
        <v>2957</v>
      </c>
      <c r="G13" s="5"/>
      <c r="H13" s="5">
        <v>3120</v>
      </c>
      <c r="I13" s="5"/>
      <c r="J13" s="5">
        <v>20677</v>
      </c>
      <c r="K13" s="5"/>
      <c r="L13" s="5"/>
      <c r="M13" s="5">
        <v>83658</v>
      </c>
      <c r="N13" s="5"/>
      <c r="O13" s="5"/>
      <c r="P13" s="5"/>
      <c r="Q13" s="5"/>
      <c r="R13" s="5"/>
      <c r="S13" s="5"/>
      <c r="T13" s="5"/>
      <c r="U13" s="5" t="s">
        <v>3</v>
      </c>
      <c r="V13" s="5"/>
      <c r="W13" s="5" t="s">
        <v>3</v>
      </c>
      <c r="X13" s="5" t="s">
        <v>3</v>
      </c>
      <c r="Y13" s="5" t="s">
        <v>3</v>
      </c>
      <c r="Z13" s="5" t="s">
        <v>3</v>
      </c>
    </row>
    <row r="14" spans="1:26">
      <c r="A14" s="13"/>
      <c r="B14" s="5" t="s">
        <v>1</v>
      </c>
      <c r="C14" s="5">
        <v>2975</v>
      </c>
      <c r="D14" s="5">
        <v>1798</v>
      </c>
      <c r="E14" s="5"/>
      <c r="F14" s="5">
        <v>1471</v>
      </c>
      <c r="G14" s="5"/>
      <c r="H14" s="5">
        <v>2042</v>
      </c>
      <c r="I14" s="5"/>
      <c r="J14" s="5">
        <v>14712</v>
      </c>
      <c r="K14" s="5"/>
      <c r="L14" s="5"/>
      <c r="M14" s="5">
        <v>57325</v>
      </c>
      <c r="N14" s="5"/>
      <c r="O14" s="5"/>
      <c r="P14" s="5"/>
      <c r="Q14" s="5"/>
      <c r="R14" s="5"/>
      <c r="S14" s="5"/>
      <c r="T14" s="5"/>
      <c r="U14" s="5" t="s">
        <v>3</v>
      </c>
      <c r="V14" s="5"/>
      <c r="W14" s="5" t="s">
        <v>3</v>
      </c>
      <c r="X14" s="5" t="s">
        <v>3</v>
      </c>
      <c r="Y14" s="5" t="s">
        <v>3</v>
      </c>
      <c r="Z14" s="5" t="s">
        <v>3</v>
      </c>
    </row>
    <row r="15" spans="1:26">
      <c r="A15" s="13"/>
      <c r="B15" s="5" t="s">
        <v>2</v>
      </c>
      <c r="C15" s="5">
        <v>1277</v>
      </c>
      <c r="D15" s="5">
        <v>1083</v>
      </c>
      <c r="E15" s="5"/>
      <c r="F15" s="5">
        <v>1494</v>
      </c>
      <c r="G15" s="5"/>
      <c r="H15" s="5">
        <v>1617</v>
      </c>
      <c r="I15" s="5"/>
      <c r="J15" s="5">
        <v>10513</v>
      </c>
      <c r="K15" s="5"/>
      <c r="L15" s="5"/>
      <c r="M15" s="5">
        <v>44186</v>
      </c>
      <c r="N15" s="5"/>
      <c r="O15" s="5"/>
      <c r="P15" s="5"/>
      <c r="Q15" s="5"/>
      <c r="R15" s="5"/>
      <c r="S15" s="5"/>
      <c r="T15" s="5"/>
      <c r="U15" s="5" t="s">
        <v>3</v>
      </c>
      <c r="V15" s="5"/>
      <c r="W15" s="5" t="s">
        <v>3</v>
      </c>
      <c r="X15" s="5" t="s">
        <v>3</v>
      </c>
      <c r="Y15" s="5" t="s">
        <v>3</v>
      </c>
      <c r="Z15" s="5" t="s">
        <v>3</v>
      </c>
    </row>
    <row r="16" spans="1:26">
      <c r="A16" s="13"/>
      <c r="B16" s="5" t="s">
        <v>7</v>
      </c>
      <c r="C16" s="5">
        <v>795</v>
      </c>
      <c r="D16" s="5">
        <v>748</v>
      </c>
      <c r="E16" s="5"/>
      <c r="F16" s="5">
        <v>1442</v>
      </c>
      <c r="G16" s="5"/>
      <c r="H16" s="5">
        <v>1442</v>
      </c>
      <c r="I16" s="5"/>
      <c r="J16" s="5">
        <v>10430</v>
      </c>
      <c r="K16" s="5"/>
      <c r="L16" s="5"/>
      <c r="M16" s="5">
        <v>40274</v>
      </c>
      <c r="N16" s="5"/>
      <c r="O16" s="5"/>
      <c r="P16" s="5"/>
      <c r="Q16" s="5"/>
      <c r="R16" s="5"/>
      <c r="S16" s="5"/>
      <c r="T16" s="5"/>
      <c r="U16" s="5" t="s">
        <v>3</v>
      </c>
      <c r="V16" s="5"/>
      <c r="W16" s="5" t="s">
        <v>3</v>
      </c>
      <c r="X16" s="5" t="s">
        <v>3</v>
      </c>
      <c r="Y16" s="5" t="s">
        <v>3</v>
      </c>
      <c r="Z16" s="5" t="s">
        <v>3</v>
      </c>
    </row>
    <row r="17" spans="1:26">
      <c r="A17" s="1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11"/>
      <c r="V17" s="5"/>
      <c r="W17" s="11"/>
      <c r="X17" s="11"/>
      <c r="Y17" s="11"/>
      <c r="Z17" s="11"/>
    </row>
    <row r="18" spans="1:26">
      <c r="A18" s="13"/>
      <c r="B18" s="5" t="s">
        <v>0</v>
      </c>
      <c r="C18" s="2">
        <f t="shared" ref="C18:S18" si="0">IF(ISERROR(AVERAGE(C13,C8,C3)),"",AVERAGE(C13,C8,C3))</f>
        <v>270.33333333333331</v>
      </c>
      <c r="D18" s="2">
        <f t="shared" si="0"/>
        <v>2403.3333333333335</v>
      </c>
      <c r="E18" s="2">
        <f t="shared" si="0"/>
        <v>2250.5</v>
      </c>
      <c r="F18" s="2">
        <f t="shared" si="0"/>
        <v>2677</v>
      </c>
      <c r="G18" s="2">
        <f t="shared" si="0"/>
        <v>2907</v>
      </c>
      <c r="H18" s="2">
        <f t="shared" si="0"/>
        <v>3161.6666666666665</v>
      </c>
      <c r="I18" s="2">
        <f t="shared" si="0"/>
        <v>8808.5</v>
      </c>
      <c r="J18" s="2">
        <f t="shared" si="0"/>
        <v>20198.5</v>
      </c>
      <c r="K18" s="2">
        <f t="shared" si="0"/>
        <v>41883</v>
      </c>
      <c r="L18" s="2">
        <f t="shared" si="0"/>
        <v>57290.5</v>
      </c>
      <c r="M18" s="2">
        <f t="shared" si="0"/>
        <v>82463</v>
      </c>
      <c r="N18" s="2">
        <f t="shared" si="0"/>
        <v>114001.5</v>
      </c>
      <c r="O18" s="2">
        <f t="shared" si="0"/>
        <v>139410</v>
      </c>
      <c r="P18" s="2" t="str">
        <f t="shared" si="0"/>
        <v/>
      </c>
      <c r="Q18" s="2"/>
      <c r="R18" s="2"/>
      <c r="S18" s="2" t="str">
        <f t="shared" si="0"/>
        <v/>
      </c>
      <c r="T18" s="2"/>
      <c r="U18" s="2" t="str">
        <f>IF(ISERROR(AVERAGE(U13,U8,U3)),"",AVERAGE(U13,U8,U3))</f>
        <v/>
      </c>
      <c r="V18" s="2"/>
      <c r="W18" s="2" t="str">
        <f t="shared" ref="W18:Y21" si="1">IF(ISERROR(AVERAGE(W13,W8,W3)),"",AVERAGE(W13,W8,W3))</f>
        <v/>
      </c>
      <c r="X18" s="2" t="str">
        <f t="shared" si="1"/>
        <v/>
      </c>
      <c r="Y18" s="2" t="str">
        <f t="shared" si="1"/>
        <v/>
      </c>
      <c r="Z18" s="2" t="str">
        <f t="shared" ref="Z18" si="2">IF(ISERROR(AVERAGE(Z13,Z8,Z3)),"",AVERAGE(Z13,Z8,Z3))</f>
        <v/>
      </c>
    </row>
    <row r="19" spans="1:26">
      <c r="A19" s="13"/>
      <c r="B19" s="5" t="s">
        <v>1</v>
      </c>
      <c r="C19" s="2">
        <f t="shared" ref="C19:S19" si="3">IF(ISERROR(AVERAGE(C14,C9,C4)),"",AVERAGE(C14,C9,C4))</f>
        <v>2187.3333333333335</v>
      </c>
      <c r="D19" s="2">
        <f t="shared" si="3"/>
        <v>1426.3333333333333</v>
      </c>
      <c r="E19" s="2">
        <f t="shared" si="3"/>
        <v>1339.5</v>
      </c>
      <c r="F19" s="2">
        <f t="shared" si="3"/>
        <v>1359.3333333333333</v>
      </c>
      <c r="G19" s="2">
        <f t="shared" si="3"/>
        <v>1334.5</v>
      </c>
      <c r="H19" s="2">
        <f t="shared" si="3"/>
        <v>2209</v>
      </c>
      <c r="I19" s="2">
        <f t="shared" si="3"/>
        <v>6191</v>
      </c>
      <c r="J19" s="2">
        <f t="shared" si="3"/>
        <v>14585.5</v>
      </c>
      <c r="K19" s="2">
        <f t="shared" si="3"/>
        <v>25466.5</v>
      </c>
      <c r="L19" s="2">
        <f t="shared" si="3"/>
        <v>38214.5</v>
      </c>
      <c r="M19" s="2">
        <f t="shared" si="3"/>
        <v>55356.666666666664</v>
      </c>
      <c r="N19" s="2">
        <f t="shared" si="3"/>
        <v>74630</v>
      </c>
      <c r="O19" s="2">
        <f t="shared" si="3"/>
        <v>87593</v>
      </c>
      <c r="P19" s="2" t="str">
        <f t="shared" si="3"/>
        <v/>
      </c>
      <c r="Q19" s="2"/>
      <c r="R19" s="2"/>
      <c r="S19" s="2" t="str">
        <f t="shared" si="3"/>
        <v/>
      </c>
      <c r="T19" s="2"/>
      <c r="U19" s="2" t="str">
        <f>IF(ISERROR(AVERAGE(U14,U9,U4)),"",AVERAGE(U14,U9,U4))</f>
        <v/>
      </c>
      <c r="V19" s="2"/>
      <c r="W19" s="2" t="str">
        <f t="shared" si="1"/>
        <v/>
      </c>
      <c r="X19" s="2" t="str">
        <f t="shared" si="1"/>
        <v/>
      </c>
      <c r="Y19" s="2" t="str">
        <f t="shared" si="1"/>
        <v/>
      </c>
      <c r="Z19" s="2" t="str">
        <f t="shared" ref="Z19" si="4">IF(ISERROR(AVERAGE(Z14,Z9,Z4)),"",AVERAGE(Z14,Z9,Z4))</f>
        <v/>
      </c>
    </row>
    <row r="20" spans="1:26">
      <c r="A20" s="13"/>
      <c r="B20" s="5" t="s">
        <v>2</v>
      </c>
      <c r="C20" s="2">
        <f t="shared" ref="C20:S20" si="5">IF(ISERROR(AVERAGE(C15,C10,C5)),"",AVERAGE(C15,C10,C5))</f>
        <v>1185.3333333333333</v>
      </c>
      <c r="D20" s="2">
        <f t="shared" si="5"/>
        <v>1095.6666666666667</v>
      </c>
      <c r="E20" s="2">
        <f t="shared" si="5"/>
        <v>1261.5</v>
      </c>
      <c r="F20" s="2">
        <f t="shared" si="5"/>
        <v>1306</v>
      </c>
      <c r="G20" s="2">
        <f t="shared" si="5"/>
        <v>1262.5</v>
      </c>
      <c r="H20" s="2">
        <f t="shared" si="5"/>
        <v>1616.3333333333333</v>
      </c>
      <c r="I20" s="2">
        <f t="shared" si="5"/>
        <v>3849</v>
      </c>
      <c r="J20" s="2">
        <f t="shared" si="5"/>
        <v>10487</v>
      </c>
      <c r="K20" s="2">
        <f t="shared" si="5"/>
        <v>18420.5</v>
      </c>
      <c r="L20" s="2">
        <f t="shared" si="5"/>
        <v>31268</v>
      </c>
      <c r="M20" s="2">
        <f t="shared" si="5"/>
        <v>47727.333333333336</v>
      </c>
      <c r="N20" s="2">
        <f t="shared" si="5"/>
        <v>53392.5</v>
      </c>
      <c r="O20" s="2">
        <f t="shared" si="5"/>
        <v>64244</v>
      </c>
      <c r="P20" s="2" t="str">
        <f t="shared" si="5"/>
        <v/>
      </c>
      <c r="Q20" s="2"/>
      <c r="R20" s="2"/>
      <c r="S20" s="2" t="str">
        <f t="shared" si="5"/>
        <v/>
      </c>
      <c r="T20" s="2"/>
      <c r="U20" s="2" t="str">
        <f>IF(ISERROR(AVERAGE(U15,U10,U5)),"",AVERAGE(U15,U10,U5))</f>
        <v/>
      </c>
      <c r="V20" s="2"/>
      <c r="W20" s="2" t="str">
        <f t="shared" si="1"/>
        <v/>
      </c>
      <c r="X20" s="2" t="str">
        <f t="shared" si="1"/>
        <v/>
      </c>
      <c r="Y20" s="2" t="str">
        <f t="shared" si="1"/>
        <v/>
      </c>
      <c r="Z20" s="2" t="str">
        <f t="shared" ref="Z20" si="6">IF(ISERROR(AVERAGE(Z15,Z10,Z5)),"",AVERAGE(Z15,Z10,Z5))</f>
        <v/>
      </c>
    </row>
    <row r="21" spans="1:26">
      <c r="A21" s="14"/>
      <c r="B21" s="6" t="s">
        <v>7</v>
      </c>
      <c r="C21" s="2">
        <f t="shared" ref="C21:S21" si="7">IF(ISERROR(AVERAGE(C16,C11,C6)),"",AVERAGE(C16,C11,C6))</f>
        <v>795</v>
      </c>
      <c r="D21" s="2">
        <f t="shared" si="7"/>
        <v>748</v>
      </c>
      <c r="E21" s="2">
        <f t="shared" si="7"/>
        <v>976</v>
      </c>
      <c r="F21" s="2">
        <f t="shared" si="7"/>
        <v>1442</v>
      </c>
      <c r="G21" s="2">
        <f t="shared" si="7"/>
        <v>1205</v>
      </c>
      <c r="H21" s="2">
        <f t="shared" si="7"/>
        <v>1412.5</v>
      </c>
      <c r="I21" s="2">
        <f t="shared" si="7"/>
        <v>3225.5</v>
      </c>
      <c r="J21" s="2">
        <f t="shared" si="7"/>
        <v>10430</v>
      </c>
      <c r="K21" s="2">
        <f t="shared" si="7"/>
        <v>19968</v>
      </c>
      <c r="L21" s="2">
        <f t="shared" si="7"/>
        <v>25596</v>
      </c>
      <c r="M21" s="2">
        <f t="shared" si="7"/>
        <v>40274</v>
      </c>
      <c r="N21" s="2">
        <f t="shared" si="7"/>
        <v>47707</v>
      </c>
      <c r="O21" s="2" t="str">
        <f t="shared" si="7"/>
        <v/>
      </c>
      <c r="P21" s="2" t="str">
        <f t="shared" si="7"/>
        <v/>
      </c>
      <c r="Q21" s="2"/>
      <c r="R21" s="2"/>
      <c r="S21" s="2" t="str">
        <f t="shared" si="7"/>
        <v/>
      </c>
      <c r="T21" s="2"/>
      <c r="U21" s="2" t="str">
        <f>IF(ISERROR(AVERAGE(U16,U11,U6)),"",AVERAGE(U16,U11,U6))</f>
        <v/>
      </c>
      <c r="V21" s="2"/>
      <c r="W21" s="2" t="str">
        <f t="shared" si="1"/>
        <v/>
      </c>
      <c r="X21" s="2" t="str">
        <f t="shared" si="1"/>
        <v/>
      </c>
      <c r="Y21" s="2" t="str">
        <f t="shared" si="1"/>
        <v/>
      </c>
      <c r="Z21" s="2" t="str">
        <f t="shared" ref="Z21" si="8">IF(ISERROR(AVERAGE(Z16,Z11,Z6)),"",AVERAGE(Z16,Z11,Z6))</f>
        <v/>
      </c>
    </row>
    <row r="23" spans="1:26" ht="26" customHeight="1">
      <c r="A23" s="12" t="s">
        <v>5</v>
      </c>
      <c r="B23" s="4" t="s">
        <v>0</v>
      </c>
      <c r="C23" s="4">
        <v>250</v>
      </c>
      <c r="D23" s="4">
        <v>1825</v>
      </c>
      <c r="E23" s="4">
        <v>2025</v>
      </c>
      <c r="F23" s="4">
        <v>2010</v>
      </c>
      <c r="G23" s="4">
        <v>2434</v>
      </c>
      <c r="H23" s="4">
        <v>2587</v>
      </c>
      <c r="I23" s="4"/>
      <c r="J23" s="4">
        <v>17001</v>
      </c>
      <c r="K23" s="4">
        <v>34931</v>
      </c>
      <c r="L23" s="4">
        <v>52781</v>
      </c>
      <c r="M23" s="4">
        <v>66186</v>
      </c>
      <c r="N23" s="4">
        <v>82034</v>
      </c>
      <c r="O23" s="4">
        <v>99257</v>
      </c>
      <c r="P23" s="4">
        <v>108954</v>
      </c>
      <c r="Q23" s="4"/>
      <c r="R23" s="4"/>
      <c r="S23" s="4">
        <v>173587</v>
      </c>
      <c r="T23" s="4">
        <v>236031</v>
      </c>
      <c r="U23" s="4">
        <v>325395</v>
      </c>
      <c r="V23" s="4"/>
      <c r="W23" s="4"/>
      <c r="X23" s="4"/>
      <c r="Y23" s="4"/>
      <c r="Z23" s="4"/>
    </row>
    <row r="24" spans="1:26">
      <c r="A24" s="13"/>
      <c r="B24" s="5" t="s">
        <v>1</v>
      </c>
      <c r="C24" s="5">
        <v>2128</v>
      </c>
      <c r="D24" s="5">
        <v>915</v>
      </c>
      <c r="E24" s="5">
        <v>1264</v>
      </c>
      <c r="F24" s="5">
        <v>1214</v>
      </c>
      <c r="G24" s="5">
        <v>1032</v>
      </c>
      <c r="H24" s="5">
        <v>1751</v>
      </c>
      <c r="I24" s="5"/>
      <c r="J24" s="5">
        <v>11317</v>
      </c>
      <c r="K24" s="5">
        <v>23501</v>
      </c>
      <c r="L24" s="5">
        <v>28989</v>
      </c>
      <c r="M24" s="5">
        <v>42555</v>
      </c>
      <c r="N24" s="5">
        <v>52604</v>
      </c>
      <c r="O24" s="5">
        <v>64818</v>
      </c>
      <c r="P24" s="5">
        <v>71363</v>
      </c>
      <c r="Q24" s="5"/>
      <c r="R24" s="5"/>
      <c r="S24" s="5">
        <v>110305</v>
      </c>
      <c r="T24" s="5">
        <v>169452</v>
      </c>
      <c r="U24" s="5">
        <v>211189</v>
      </c>
      <c r="V24" s="5"/>
      <c r="W24" s="5"/>
      <c r="X24" s="5"/>
      <c r="Y24" s="5"/>
      <c r="Z24" s="5"/>
    </row>
    <row r="25" spans="1:26">
      <c r="A25" s="13"/>
      <c r="B25" s="5" t="s">
        <v>2</v>
      </c>
      <c r="C25" s="5">
        <v>1519</v>
      </c>
      <c r="D25" s="5">
        <v>913</v>
      </c>
      <c r="E25" s="5">
        <v>937</v>
      </c>
      <c r="F25" s="5">
        <v>967</v>
      </c>
      <c r="G25" s="5">
        <v>933</v>
      </c>
      <c r="H25" s="5">
        <v>1266</v>
      </c>
      <c r="I25" s="5"/>
      <c r="J25" s="5">
        <v>8892</v>
      </c>
      <c r="K25" s="5">
        <v>17077</v>
      </c>
      <c r="L25" s="5">
        <v>25333</v>
      </c>
      <c r="M25" s="5">
        <v>33272</v>
      </c>
      <c r="N25" s="5">
        <v>27616</v>
      </c>
      <c r="O25" s="5">
        <v>44162</v>
      </c>
      <c r="P25" s="5">
        <v>53466</v>
      </c>
      <c r="Q25" s="5"/>
      <c r="R25" s="5"/>
      <c r="S25" s="5">
        <v>83181</v>
      </c>
      <c r="T25" s="5">
        <v>158632</v>
      </c>
      <c r="U25" s="5">
        <v>168030</v>
      </c>
      <c r="V25" s="5"/>
      <c r="W25" s="5"/>
      <c r="X25" s="5"/>
      <c r="Y25" s="5"/>
      <c r="Z25" s="5"/>
    </row>
    <row r="26" spans="1:26">
      <c r="A26" s="13"/>
      <c r="B26" s="5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 t="s">
        <v>3</v>
      </c>
      <c r="V26" s="5"/>
      <c r="W26" s="5"/>
      <c r="X26" s="5"/>
      <c r="Y26" s="5"/>
      <c r="Z26" s="5"/>
    </row>
    <row r="27" spans="1:26">
      <c r="A27" s="13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13"/>
      <c r="B28" s="5" t="s">
        <v>0</v>
      </c>
      <c r="C28" s="5"/>
      <c r="D28" s="5"/>
      <c r="E28" s="5"/>
      <c r="F28" s="5"/>
      <c r="G28" s="5"/>
      <c r="H28" s="5"/>
      <c r="I28" s="5"/>
      <c r="J28" s="5"/>
      <c r="K28" s="5">
        <v>31654</v>
      </c>
      <c r="L28" s="5">
        <v>51558</v>
      </c>
      <c r="M28" s="5"/>
      <c r="N28" s="5">
        <v>82448</v>
      </c>
      <c r="O28" s="5">
        <v>88944</v>
      </c>
      <c r="P28" s="5">
        <v>115235</v>
      </c>
      <c r="Q28" s="5"/>
      <c r="R28" s="5"/>
      <c r="S28" s="5">
        <v>155563</v>
      </c>
      <c r="T28" s="5">
        <v>245233</v>
      </c>
      <c r="U28" s="5">
        <v>340406</v>
      </c>
      <c r="V28" s="5"/>
      <c r="W28" s="5"/>
      <c r="X28" s="5"/>
      <c r="Y28" s="5"/>
      <c r="Z28" s="5"/>
    </row>
    <row r="29" spans="1:26">
      <c r="A29" s="13"/>
      <c r="B29" s="5" t="s">
        <v>1</v>
      </c>
      <c r="C29" s="5"/>
      <c r="D29" s="5"/>
      <c r="E29" s="5"/>
      <c r="F29" s="5"/>
      <c r="G29" s="5"/>
      <c r="H29" s="5"/>
      <c r="I29" s="5"/>
      <c r="J29" s="5"/>
      <c r="K29" s="5">
        <v>21574</v>
      </c>
      <c r="L29" s="5">
        <v>33310</v>
      </c>
      <c r="M29" s="5"/>
      <c r="N29" s="5">
        <v>52729</v>
      </c>
      <c r="O29" s="5">
        <v>61033</v>
      </c>
      <c r="P29" s="5">
        <v>76861</v>
      </c>
      <c r="Q29" s="5"/>
      <c r="R29" s="5"/>
      <c r="S29" s="5">
        <v>102054</v>
      </c>
      <c r="T29" s="5">
        <v>152819</v>
      </c>
      <c r="U29" s="5">
        <v>222594</v>
      </c>
      <c r="V29" s="5"/>
      <c r="W29" s="5"/>
      <c r="X29" s="5"/>
      <c r="Y29" s="5"/>
      <c r="Z29" s="5"/>
    </row>
    <row r="30" spans="1:26">
      <c r="A30" s="13"/>
      <c r="B30" s="5" t="s">
        <v>2</v>
      </c>
      <c r="C30" s="5"/>
      <c r="D30" s="5"/>
      <c r="E30" s="5"/>
      <c r="F30" s="5"/>
      <c r="G30" s="5"/>
      <c r="H30" s="5"/>
      <c r="I30" s="5"/>
      <c r="J30" s="5"/>
      <c r="K30" s="5">
        <v>15377</v>
      </c>
      <c r="L30" s="5">
        <v>19011</v>
      </c>
      <c r="M30" s="5"/>
      <c r="N30" s="5">
        <v>36718</v>
      </c>
      <c r="O30" s="5">
        <v>45547</v>
      </c>
      <c r="P30" s="5">
        <v>52661</v>
      </c>
      <c r="Q30" s="5"/>
      <c r="R30" s="5"/>
      <c r="S30" s="5">
        <v>74008</v>
      </c>
      <c r="T30" s="5">
        <v>136832</v>
      </c>
      <c r="U30" s="5">
        <v>192808</v>
      </c>
      <c r="V30" s="5"/>
      <c r="W30" s="5"/>
      <c r="X30" s="5"/>
      <c r="Y30" s="5"/>
      <c r="Z30" s="5"/>
    </row>
    <row r="31" spans="1:26">
      <c r="A31" s="13"/>
      <c r="B31" s="5" t="s">
        <v>7</v>
      </c>
      <c r="C31" s="5"/>
      <c r="D31" s="5"/>
      <c r="E31" s="5"/>
      <c r="F31" s="5"/>
      <c r="G31" s="5"/>
      <c r="H31" s="5"/>
      <c r="I31" s="5"/>
      <c r="J31" s="5"/>
      <c r="K31" s="5"/>
      <c r="L31" s="5">
        <v>25592</v>
      </c>
      <c r="M31" s="5"/>
      <c r="N31" s="5"/>
      <c r="O31" s="5">
        <v>43707</v>
      </c>
      <c r="P31" s="5">
        <v>52539</v>
      </c>
      <c r="Q31" s="5"/>
      <c r="R31" s="5"/>
      <c r="S31" s="5">
        <v>71957</v>
      </c>
      <c r="T31" s="5">
        <v>137698</v>
      </c>
      <c r="U31" s="5">
        <v>236946</v>
      </c>
      <c r="V31" s="5"/>
      <c r="W31" s="5"/>
      <c r="X31" s="5"/>
      <c r="Y31" s="5"/>
      <c r="Z31" s="5"/>
    </row>
    <row r="32" spans="1:26">
      <c r="A32" s="13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13"/>
      <c r="B33" s="5" t="s">
        <v>0</v>
      </c>
      <c r="C33" s="5"/>
      <c r="D33" s="5"/>
      <c r="E33" s="5"/>
      <c r="F33" s="5"/>
      <c r="G33" s="5"/>
      <c r="H33" s="5"/>
      <c r="I33" s="5"/>
      <c r="J33" s="5"/>
      <c r="K33" s="5">
        <v>30607</v>
      </c>
      <c r="L33" s="5"/>
      <c r="M33" s="5">
        <v>63806</v>
      </c>
      <c r="N33" s="5">
        <v>85851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13"/>
      <c r="B34" s="5" t="s">
        <v>1</v>
      </c>
      <c r="C34" s="5"/>
      <c r="D34" s="5"/>
      <c r="E34" s="5"/>
      <c r="F34" s="5"/>
      <c r="G34" s="5"/>
      <c r="H34" s="5"/>
      <c r="I34" s="5"/>
      <c r="J34" s="5"/>
      <c r="K34" s="5">
        <v>21213</v>
      </c>
      <c r="L34" s="5"/>
      <c r="M34" s="5">
        <v>35557</v>
      </c>
      <c r="N34" s="5">
        <v>56780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13"/>
      <c r="B35" s="5" t="s">
        <v>2</v>
      </c>
      <c r="C35" s="5"/>
      <c r="D35" s="5"/>
      <c r="E35" s="5"/>
      <c r="F35" s="5"/>
      <c r="G35" s="5"/>
      <c r="H35" s="5"/>
      <c r="I35" s="5"/>
      <c r="J35" s="5"/>
      <c r="K35" s="5">
        <v>15821</v>
      </c>
      <c r="L35" s="5"/>
      <c r="M35" s="5">
        <v>29363</v>
      </c>
      <c r="N35" s="5">
        <v>40071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13"/>
      <c r="B36" s="5" t="s">
        <v>7</v>
      </c>
      <c r="C36" s="5"/>
      <c r="D36" s="5"/>
      <c r="E36" s="5"/>
      <c r="F36" s="5"/>
      <c r="G36" s="5"/>
      <c r="H36" s="5"/>
      <c r="I36" s="5"/>
      <c r="J36" s="5"/>
      <c r="K36" s="5">
        <v>15267</v>
      </c>
      <c r="L36" s="5"/>
      <c r="M36" s="5">
        <v>30093</v>
      </c>
      <c r="N36" s="5">
        <v>33253</v>
      </c>
      <c r="O36" s="5"/>
      <c r="P36" s="5"/>
      <c r="Q36" s="5"/>
      <c r="R36" s="5"/>
      <c r="S36" s="5"/>
      <c r="T36" s="5"/>
      <c r="U36" s="5" t="s">
        <v>3</v>
      </c>
      <c r="V36" s="5"/>
      <c r="W36" s="5" t="s">
        <v>3</v>
      </c>
      <c r="X36" s="5" t="s">
        <v>3</v>
      </c>
      <c r="Y36" s="5" t="s">
        <v>3</v>
      </c>
      <c r="Z36" s="5" t="s">
        <v>3</v>
      </c>
    </row>
    <row r="37" spans="1:26">
      <c r="A37" s="13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11"/>
      <c r="V37" s="5"/>
      <c r="W37" s="11"/>
      <c r="X37" s="11"/>
      <c r="Y37" s="11"/>
      <c r="Z37" s="11"/>
    </row>
    <row r="38" spans="1:26">
      <c r="A38" s="13"/>
      <c r="B38" s="5" t="s">
        <v>0</v>
      </c>
      <c r="C38" s="2">
        <f t="shared" ref="C38:J38" si="9">IF(ISERROR(AVERAGE(C33,C28,C23)),"",AVERAGE(C33,C28,C23))</f>
        <v>250</v>
      </c>
      <c r="D38" s="2">
        <f t="shared" si="9"/>
        <v>1825</v>
      </c>
      <c r="E38" s="2">
        <f t="shared" si="9"/>
        <v>2025</v>
      </c>
      <c r="F38" s="2">
        <f t="shared" si="9"/>
        <v>2010</v>
      </c>
      <c r="G38" s="2">
        <f t="shared" si="9"/>
        <v>2434</v>
      </c>
      <c r="H38" s="2">
        <f t="shared" si="9"/>
        <v>2587</v>
      </c>
      <c r="I38" s="2" t="str">
        <f t="shared" ref="I38" si="10">IF(ISERROR(AVERAGE(I33,I28,I23)),"",AVERAGE(I33,I28,I23))</f>
        <v/>
      </c>
      <c r="J38" s="2">
        <f t="shared" si="9"/>
        <v>17001</v>
      </c>
      <c r="K38" s="2">
        <f t="shared" ref="K38:S38" si="11">IF(ISERROR(AVERAGE(K33,K28,K23)),"",AVERAGE(K33,K28,K23))</f>
        <v>32397.333333333332</v>
      </c>
      <c r="L38" s="2">
        <f t="shared" si="11"/>
        <v>52169.5</v>
      </c>
      <c r="M38" s="2">
        <f t="shared" si="11"/>
        <v>64996</v>
      </c>
      <c r="N38" s="2">
        <f t="shared" si="11"/>
        <v>83444.333333333328</v>
      </c>
      <c r="O38" s="2">
        <f t="shared" si="11"/>
        <v>94100.5</v>
      </c>
      <c r="P38" s="2">
        <f t="shared" ref="P38" si="12">IF(ISERROR(AVERAGE(P33,P28,P23)),"",AVERAGE(P33,P28,P23))</f>
        <v>112094.5</v>
      </c>
      <c r="Q38" s="2"/>
      <c r="R38" s="2"/>
      <c r="S38" s="2">
        <f t="shared" si="11"/>
        <v>164575</v>
      </c>
      <c r="T38" s="2">
        <f t="shared" ref="T38:V38" si="13">IF(ISERROR(AVERAGE(T33,T28,T23)),"",AVERAGE(T33,T28,T23))</f>
        <v>240632</v>
      </c>
      <c r="U38" s="2">
        <f>IF(ISERROR(AVERAGE(U33,U28,U23)),"",AVERAGE(U33,U28,U23))</f>
        <v>332900.5</v>
      </c>
      <c r="V38" s="2" t="str">
        <f t="shared" si="13"/>
        <v/>
      </c>
      <c r="W38" s="2" t="str">
        <f t="shared" ref="W38:Y40" si="14">IF(ISERROR(AVERAGE(W33,W28,W23)),"",AVERAGE(W33,W28,W23))</f>
        <v/>
      </c>
      <c r="X38" s="2" t="str">
        <f t="shared" si="14"/>
        <v/>
      </c>
      <c r="Y38" s="2" t="str">
        <f t="shared" si="14"/>
        <v/>
      </c>
      <c r="Z38" s="2" t="str">
        <f t="shared" ref="Z38" si="15">IF(ISERROR(AVERAGE(Z33,Z28,Z23)),"",AVERAGE(Z33,Z28,Z23))</f>
        <v/>
      </c>
    </row>
    <row r="39" spans="1:26">
      <c r="A39" s="13"/>
      <c r="B39" s="5" t="s">
        <v>1</v>
      </c>
      <c r="C39" s="2">
        <f t="shared" ref="C39:J39" si="16">IF(ISERROR(AVERAGE(C34,C29,C24)),"",AVERAGE(C34,C29,C24))</f>
        <v>2128</v>
      </c>
      <c r="D39" s="2">
        <f t="shared" si="16"/>
        <v>915</v>
      </c>
      <c r="E39" s="2">
        <f t="shared" si="16"/>
        <v>1264</v>
      </c>
      <c r="F39" s="2">
        <f t="shared" si="16"/>
        <v>1214</v>
      </c>
      <c r="G39" s="2">
        <f t="shared" si="16"/>
        <v>1032</v>
      </c>
      <c r="H39" s="2">
        <f t="shared" si="16"/>
        <v>1751</v>
      </c>
      <c r="I39" s="2" t="str">
        <f t="shared" ref="I39" si="17">IF(ISERROR(AVERAGE(I34,I29,I24)),"",AVERAGE(I34,I29,I24))</f>
        <v/>
      </c>
      <c r="J39" s="2">
        <f t="shared" si="16"/>
        <v>11317</v>
      </c>
      <c r="K39" s="2">
        <f t="shared" ref="K39:S39" si="18">IF(ISERROR(AVERAGE(K34,K29,K24)),"",AVERAGE(K34,K29,K24))</f>
        <v>22096</v>
      </c>
      <c r="L39" s="2">
        <f t="shared" si="18"/>
        <v>31149.5</v>
      </c>
      <c r="M39" s="2">
        <f t="shared" si="18"/>
        <v>39056</v>
      </c>
      <c r="N39" s="2">
        <f t="shared" si="18"/>
        <v>54037.666666666664</v>
      </c>
      <c r="O39" s="2">
        <f t="shared" si="18"/>
        <v>62925.5</v>
      </c>
      <c r="P39" s="2">
        <f t="shared" ref="P39" si="19">IF(ISERROR(AVERAGE(P34,P29,P24)),"",AVERAGE(P34,P29,P24))</f>
        <v>74112</v>
      </c>
      <c r="Q39" s="2"/>
      <c r="R39" s="2"/>
      <c r="S39" s="2">
        <f t="shared" si="18"/>
        <v>106179.5</v>
      </c>
      <c r="T39" s="2">
        <f t="shared" ref="T39:V39" si="20">IF(ISERROR(AVERAGE(T34,T29,T24)),"",AVERAGE(T34,T29,T24))</f>
        <v>161135.5</v>
      </c>
      <c r="U39" s="2">
        <f>IF(ISERROR(AVERAGE(U34,U29,U24)),"",AVERAGE(U34,U29,U24))</f>
        <v>216891.5</v>
      </c>
      <c r="V39" s="2" t="str">
        <f t="shared" si="20"/>
        <v/>
      </c>
      <c r="W39" s="2" t="str">
        <f t="shared" si="14"/>
        <v/>
      </c>
      <c r="X39" s="2" t="str">
        <f t="shared" si="14"/>
        <v/>
      </c>
      <c r="Y39" s="2" t="str">
        <f t="shared" si="14"/>
        <v/>
      </c>
      <c r="Z39" s="2" t="str">
        <f t="shared" ref="Z39" si="21">IF(ISERROR(AVERAGE(Z34,Z29,Z24)),"",AVERAGE(Z34,Z29,Z24))</f>
        <v/>
      </c>
    </row>
    <row r="40" spans="1:26">
      <c r="A40" s="13"/>
      <c r="B40" s="5" t="s">
        <v>2</v>
      </c>
      <c r="C40" s="2">
        <f t="shared" ref="C40:J40" si="22">IF(ISERROR(AVERAGE(C35,C30,C25)),"",AVERAGE(C35,C30,C25))</f>
        <v>1519</v>
      </c>
      <c r="D40" s="2">
        <f t="shared" si="22"/>
        <v>913</v>
      </c>
      <c r="E40" s="2">
        <f t="shared" si="22"/>
        <v>937</v>
      </c>
      <c r="F40" s="2">
        <f t="shared" si="22"/>
        <v>967</v>
      </c>
      <c r="G40" s="2">
        <f t="shared" si="22"/>
        <v>933</v>
      </c>
      <c r="H40" s="2">
        <f t="shared" si="22"/>
        <v>1266</v>
      </c>
      <c r="I40" s="2" t="str">
        <f t="shared" ref="I40:O41" si="23">IF(ISERROR(AVERAGE(I35,I30,I25)),"",AVERAGE(I35,I30,I25))</f>
        <v/>
      </c>
      <c r="J40" s="2">
        <f t="shared" si="22"/>
        <v>8892</v>
      </c>
      <c r="K40" s="2">
        <f t="shared" ref="K40:S40" si="24">IF(ISERROR(AVERAGE(K35,K30,K25)),"",AVERAGE(K35,K30,K25))</f>
        <v>16091.666666666666</v>
      </c>
      <c r="L40" s="2">
        <f t="shared" si="24"/>
        <v>22172</v>
      </c>
      <c r="M40" s="2">
        <f t="shared" si="24"/>
        <v>31317.5</v>
      </c>
      <c r="N40" s="2">
        <f t="shared" si="24"/>
        <v>34801.666666666664</v>
      </c>
      <c r="O40" s="2">
        <f t="shared" si="24"/>
        <v>44854.5</v>
      </c>
      <c r="P40" s="2">
        <f t="shared" ref="P40:P41" si="25">IF(ISERROR(AVERAGE(P35,P30,P25)),"",AVERAGE(P35,P30,P25))</f>
        <v>53063.5</v>
      </c>
      <c r="Q40" s="2"/>
      <c r="R40" s="2"/>
      <c r="S40" s="2">
        <f t="shared" si="24"/>
        <v>78594.5</v>
      </c>
      <c r="T40" s="2">
        <f t="shared" ref="T40:T41" si="26">IF(ISERROR(AVERAGE(T35,T30,T25)),"",AVERAGE(T35,T30,T25))</f>
        <v>147732</v>
      </c>
      <c r="U40" s="2">
        <f>IF(ISERROR(AVERAGE(U35,U30,U25)),"",AVERAGE(U35,U30,U25))</f>
        <v>180419</v>
      </c>
      <c r="V40" s="2" t="str">
        <f t="shared" ref="V40" si="27">IF(ISERROR(AVERAGE(V35,V30,V25)),"",AVERAGE(V35,V30,V25))</f>
        <v/>
      </c>
      <c r="W40" s="2" t="str">
        <f t="shared" si="14"/>
        <v/>
      </c>
      <c r="X40" s="2" t="str">
        <f t="shared" si="14"/>
        <v/>
      </c>
      <c r="Y40" s="2" t="str">
        <f t="shared" si="14"/>
        <v/>
      </c>
      <c r="Z40" s="2" t="str">
        <f t="shared" ref="Z40" si="28">IF(ISERROR(AVERAGE(Z35,Z30,Z25)),"",AVERAGE(Z35,Z30,Z25))</f>
        <v/>
      </c>
    </row>
    <row r="41" spans="1:26">
      <c r="A41" s="14"/>
      <c r="B41" s="6" t="s">
        <v>7</v>
      </c>
      <c r="C41" s="2" t="str">
        <f t="shared" ref="C41:H41" si="29">IF(ISERROR(AVERAGE(C36,C31,C26)),"",AVERAGE(C36,C31,C26))</f>
        <v/>
      </c>
      <c r="D41" s="2" t="str">
        <f t="shared" si="29"/>
        <v/>
      </c>
      <c r="E41" s="2" t="str">
        <f t="shared" si="29"/>
        <v/>
      </c>
      <c r="F41" s="2" t="str">
        <f t="shared" si="29"/>
        <v/>
      </c>
      <c r="G41" s="2" t="str">
        <f t="shared" si="29"/>
        <v/>
      </c>
      <c r="H41" s="2" t="str">
        <f t="shared" si="29"/>
        <v/>
      </c>
      <c r="I41" s="2" t="str">
        <f t="shared" si="23"/>
        <v/>
      </c>
      <c r="J41" s="2" t="str">
        <f t="shared" si="23"/>
        <v/>
      </c>
      <c r="K41" s="2">
        <f t="shared" si="23"/>
        <v>15267</v>
      </c>
      <c r="L41" s="2">
        <f t="shared" si="23"/>
        <v>25592</v>
      </c>
      <c r="M41" s="2">
        <f t="shared" si="23"/>
        <v>30093</v>
      </c>
      <c r="N41" s="2">
        <f t="shared" si="23"/>
        <v>33253</v>
      </c>
      <c r="O41" s="2">
        <f t="shared" si="23"/>
        <v>43707</v>
      </c>
      <c r="P41" s="2">
        <f t="shared" si="25"/>
        <v>52539</v>
      </c>
      <c r="Q41" s="2"/>
      <c r="R41" s="2"/>
      <c r="S41" s="2">
        <f>IF(ISERROR(AVERAGE(S36,S31,S26)),"",AVERAGE(S36,S31,S26))</f>
        <v>71957</v>
      </c>
      <c r="T41" s="2">
        <f t="shared" si="26"/>
        <v>137698</v>
      </c>
      <c r="U41" s="2">
        <f t="shared" ref="U41:V41" si="30">IF(ISERROR(AVERAGE(U36,U31,U26)),"",AVERAGE(U36,U31,U26))</f>
        <v>236946</v>
      </c>
      <c r="V41" s="2" t="str">
        <f t="shared" si="30"/>
        <v/>
      </c>
      <c r="W41" s="2" t="str">
        <f t="shared" ref="W41:X41" si="31">IF(ISERROR(AVERAGE(W36,W31,W26)),"",AVERAGE(W36,W31,W26))</f>
        <v/>
      </c>
      <c r="X41" s="2" t="str">
        <f t="shared" si="31"/>
        <v/>
      </c>
      <c r="Y41" s="2" t="str">
        <f t="shared" ref="Y41:Z41" si="32">IF(ISERROR(AVERAGE(Y36,Y31,Y26)),"",AVERAGE(Y36,Y31,Y26))</f>
        <v/>
      </c>
      <c r="Z41" s="2" t="str">
        <f t="shared" si="32"/>
        <v/>
      </c>
    </row>
    <row r="43" spans="1:26" ht="26" customHeight="1">
      <c r="A43" s="12" t="s">
        <v>10</v>
      </c>
      <c r="B43" s="4" t="s">
        <v>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>
        <v>165768</v>
      </c>
      <c r="O43" s="4"/>
      <c r="P43" s="4"/>
      <c r="Q43" s="4"/>
      <c r="R43" s="4"/>
      <c r="S43" s="4"/>
      <c r="T43" s="4">
        <v>420741</v>
      </c>
      <c r="U43" s="4">
        <v>417687</v>
      </c>
      <c r="V43" s="4">
        <v>715173</v>
      </c>
      <c r="W43" s="4">
        <v>880734</v>
      </c>
      <c r="X43" s="4">
        <v>990166</v>
      </c>
      <c r="Y43" s="4">
        <v>1047391</v>
      </c>
      <c r="Z43" s="4"/>
    </row>
    <row r="44" spans="1:26">
      <c r="A44" s="13"/>
      <c r="B44" s="5" t="s">
        <v>1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>
        <v>115880</v>
      </c>
      <c r="O44" s="5"/>
      <c r="P44" s="5"/>
      <c r="Q44" s="5"/>
      <c r="R44" s="5"/>
      <c r="S44" s="5"/>
      <c r="T44" s="5">
        <v>284395</v>
      </c>
      <c r="U44" s="5">
        <v>330399</v>
      </c>
      <c r="V44" s="5">
        <v>515625</v>
      </c>
      <c r="W44" s="5">
        <v>656313</v>
      </c>
      <c r="X44" s="5">
        <v>738539</v>
      </c>
      <c r="Y44" s="5">
        <v>751438</v>
      </c>
      <c r="Z44" s="5"/>
    </row>
    <row r="45" spans="1:26">
      <c r="A45" s="13"/>
      <c r="B45" s="5" t="s">
        <v>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>
        <v>81992</v>
      </c>
      <c r="O45" s="5"/>
      <c r="P45" s="5"/>
      <c r="Q45" s="5"/>
      <c r="R45" s="5"/>
      <c r="S45" s="5"/>
      <c r="T45" s="5">
        <v>192591</v>
      </c>
      <c r="U45" s="5">
        <v>185813</v>
      </c>
      <c r="V45" s="5">
        <v>315888</v>
      </c>
      <c r="W45" s="5">
        <v>382623</v>
      </c>
      <c r="X45" s="5">
        <v>434012</v>
      </c>
      <c r="Y45" s="5">
        <v>530342</v>
      </c>
      <c r="Z45" s="5"/>
    </row>
    <row r="46" spans="1:26">
      <c r="A46" s="13"/>
      <c r="B46" s="5" t="s">
        <v>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>
        <v>83187</v>
      </c>
      <c r="O46" s="5"/>
      <c r="P46" s="5"/>
      <c r="Q46" s="5"/>
      <c r="R46" s="5"/>
      <c r="S46" s="5"/>
      <c r="T46" s="5">
        <v>187425</v>
      </c>
      <c r="U46" s="5">
        <v>185207</v>
      </c>
      <c r="V46" s="5">
        <v>315700</v>
      </c>
      <c r="W46" s="5">
        <v>385483</v>
      </c>
      <c r="X46" s="5">
        <v>442731</v>
      </c>
      <c r="Y46" s="5">
        <v>540788</v>
      </c>
      <c r="Z46" s="5"/>
    </row>
    <row r="47" spans="1:26">
      <c r="A47" s="1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13"/>
      <c r="B48" s="5" t="s">
        <v>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13"/>
      <c r="B49" s="5" t="s">
        <v>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13"/>
      <c r="B50" s="5" t="s">
        <v>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13"/>
      <c r="B51" s="5" t="s">
        <v>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13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13"/>
      <c r="B53" s="5" t="s">
        <v>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13"/>
      <c r="B54" s="5" t="s">
        <v>1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13"/>
      <c r="B55" s="5" t="s">
        <v>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13"/>
      <c r="B56" s="5" t="s">
        <v>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13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11"/>
      <c r="V57" s="5"/>
      <c r="W57" s="11"/>
      <c r="X57" s="11"/>
      <c r="Y57" s="11"/>
      <c r="Z57" s="11"/>
    </row>
    <row r="58" spans="1:26">
      <c r="A58" s="13"/>
      <c r="B58" s="5" t="s">
        <v>0</v>
      </c>
      <c r="C58" s="2" t="str">
        <f t="shared" ref="C58:T61" si="33">IF(ISERROR(AVERAGE(C53,C48,C43)),"",AVERAGE(C53,C48,C43))</f>
        <v/>
      </c>
      <c r="D58" s="2" t="str">
        <f t="shared" si="33"/>
        <v/>
      </c>
      <c r="E58" s="2" t="str">
        <f t="shared" si="33"/>
        <v/>
      </c>
      <c r="F58" s="2" t="str">
        <f t="shared" si="33"/>
        <v/>
      </c>
      <c r="G58" s="2" t="str">
        <f t="shared" si="33"/>
        <v/>
      </c>
      <c r="H58" s="2" t="str">
        <f t="shared" si="33"/>
        <v/>
      </c>
      <c r="I58" s="2" t="str">
        <f t="shared" si="33"/>
        <v/>
      </c>
      <c r="J58" s="2" t="str">
        <f t="shared" si="33"/>
        <v/>
      </c>
      <c r="K58" s="2" t="str">
        <f t="shared" si="33"/>
        <v/>
      </c>
      <c r="L58" s="2" t="str">
        <f t="shared" si="33"/>
        <v/>
      </c>
      <c r="M58" s="2" t="str">
        <f t="shared" si="33"/>
        <v/>
      </c>
      <c r="N58" s="2">
        <f t="shared" si="33"/>
        <v>165768</v>
      </c>
      <c r="O58" s="2" t="str">
        <f t="shared" si="33"/>
        <v/>
      </c>
      <c r="P58" s="2" t="str">
        <f t="shared" si="33"/>
        <v/>
      </c>
      <c r="Q58" s="2"/>
      <c r="R58" s="2"/>
      <c r="S58" s="2" t="str">
        <f t="shared" si="33"/>
        <v/>
      </c>
      <c r="T58" s="2">
        <f t="shared" si="33"/>
        <v>420741</v>
      </c>
      <c r="U58" s="2">
        <f>IF(ISERROR(AVERAGE(U53,U48,U43)),"",AVERAGE(U53,U48,U43))</f>
        <v>417687</v>
      </c>
      <c r="V58" s="2">
        <f t="shared" ref="V58" si="34">IF(ISERROR(AVERAGE(V53,V48,V43)),"",AVERAGE(V53,V48,V43))</f>
        <v>715173</v>
      </c>
      <c r="W58" s="2">
        <f t="shared" ref="W58:Y60" si="35">IF(ISERROR(AVERAGE(W53,W48,W43)),"",AVERAGE(W53,W48,W43))</f>
        <v>880734</v>
      </c>
      <c r="X58" s="2">
        <f t="shared" si="35"/>
        <v>990166</v>
      </c>
      <c r="Y58" s="2">
        <f t="shared" si="35"/>
        <v>1047391</v>
      </c>
      <c r="Z58" s="2" t="str">
        <f t="shared" ref="Z58" si="36">IF(ISERROR(AVERAGE(Z53,Z48,Z43)),"",AVERAGE(Z53,Z48,Z43))</f>
        <v/>
      </c>
    </row>
    <row r="59" spans="1:26">
      <c r="A59" s="13"/>
      <c r="B59" s="5" t="s">
        <v>1</v>
      </c>
      <c r="C59" s="2" t="str">
        <f t="shared" ref="C59:H59" si="37">IF(ISERROR(AVERAGE(C54,C49,C44)),"",AVERAGE(C54,C49,C44))</f>
        <v/>
      </c>
      <c r="D59" s="2" t="str">
        <f t="shared" si="37"/>
        <v/>
      </c>
      <c r="E59" s="2" t="str">
        <f t="shared" si="37"/>
        <v/>
      </c>
      <c r="F59" s="2" t="str">
        <f t="shared" si="37"/>
        <v/>
      </c>
      <c r="G59" s="2" t="str">
        <f t="shared" si="37"/>
        <v/>
      </c>
      <c r="H59" s="2" t="str">
        <f t="shared" si="37"/>
        <v/>
      </c>
      <c r="I59" s="2" t="str">
        <f t="shared" si="33"/>
        <v/>
      </c>
      <c r="J59" s="2" t="str">
        <f t="shared" si="33"/>
        <v/>
      </c>
      <c r="K59" s="2" t="str">
        <f t="shared" si="33"/>
        <v/>
      </c>
      <c r="L59" s="2" t="str">
        <f t="shared" si="33"/>
        <v/>
      </c>
      <c r="M59" s="2" t="str">
        <f t="shared" si="33"/>
        <v/>
      </c>
      <c r="N59" s="2">
        <f t="shared" si="33"/>
        <v>115880</v>
      </c>
      <c r="O59" s="2" t="str">
        <f t="shared" si="33"/>
        <v/>
      </c>
      <c r="P59" s="2" t="str">
        <f t="shared" si="33"/>
        <v/>
      </c>
      <c r="Q59" s="2"/>
      <c r="R59" s="2"/>
      <c r="S59" s="2" t="str">
        <f t="shared" si="33"/>
        <v/>
      </c>
      <c r="T59" s="2">
        <f t="shared" si="33"/>
        <v>284395</v>
      </c>
      <c r="U59" s="2">
        <f>IF(ISERROR(AVERAGE(U54,U49,U44)),"",AVERAGE(U54,U49,U44))</f>
        <v>330399</v>
      </c>
      <c r="V59" s="2">
        <f t="shared" ref="V59" si="38">IF(ISERROR(AVERAGE(V54,V49,V44)),"",AVERAGE(V54,V49,V44))</f>
        <v>515625</v>
      </c>
      <c r="W59" s="2">
        <f t="shared" si="35"/>
        <v>656313</v>
      </c>
      <c r="X59" s="2">
        <f t="shared" si="35"/>
        <v>738539</v>
      </c>
      <c r="Y59" s="2">
        <f t="shared" si="35"/>
        <v>751438</v>
      </c>
      <c r="Z59" s="2" t="str">
        <f t="shared" ref="Z59" si="39">IF(ISERROR(AVERAGE(Z54,Z49,Z44)),"",AVERAGE(Z54,Z49,Z44))</f>
        <v/>
      </c>
    </row>
    <row r="60" spans="1:26">
      <c r="A60" s="13"/>
      <c r="B60" s="5" t="s">
        <v>2</v>
      </c>
      <c r="C60" s="2" t="str">
        <f t="shared" ref="C60:O60" si="40">IF(ISERROR(AVERAGE(C55,C50,C45)),"",AVERAGE(C55,C50,C45))</f>
        <v/>
      </c>
      <c r="D60" s="2" t="str">
        <f t="shared" si="40"/>
        <v/>
      </c>
      <c r="E60" s="2" t="str">
        <f t="shared" si="40"/>
        <v/>
      </c>
      <c r="F60" s="2" t="str">
        <f t="shared" si="40"/>
        <v/>
      </c>
      <c r="G60" s="2" t="str">
        <f t="shared" si="40"/>
        <v/>
      </c>
      <c r="H60" s="2" t="str">
        <f t="shared" si="40"/>
        <v/>
      </c>
      <c r="I60" s="2" t="str">
        <f t="shared" si="40"/>
        <v/>
      </c>
      <c r="J60" s="2" t="str">
        <f t="shared" si="40"/>
        <v/>
      </c>
      <c r="K60" s="2" t="str">
        <f t="shared" si="40"/>
        <v/>
      </c>
      <c r="L60" s="2" t="str">
        <f t="shared" si="40"/>
        <v/>
      </c>
      <c r="M60" s="2" t="str">
        <f t="shared" si="40"/>
        <v/>
      </c>
      <c r="N60" s="2">
        <f t="shared" si="40"/>
        <v>81992</v>
      </c>
      <c r="O60" s="2" t="str">
        <f t="shared" si="40"/>
        <v/>
      </c>
      <c r="P60" s="2" t="str">
        <f t="shared" si="33"/>
        <v/>
      </c>
      <c r="Q60" s="2"/>
      <c r="R60" s="2"/>
      <c r="S60" s="2" t="str">
        <f t="shared" si="33"/>
        <v/>
      </c>
      <c r="T60" s="2">
        <f t="shared" si="33"/>
        <v>192591</v>
      </c>
      <c r="U60" s="2">
        <f>IF(ISERROR(AVERAGE(U55,U50,U45)),"",AVERAGE(U55,U50,U45))</f>
        <v>185813</v>
      </c>
      <c r="V60" s="2">
        <f t="shared" ref="V60" si="41">IF(ISERROR(AVERAGE(V55,V50,V45)),"",AVERAGE(V55,V50,V45))</f>
        <v>315888</v>
      </c>
      <c r="W60" s="2">
        <f t="shared" si="35"/>
        <v>382623</v>
      </c>
      <c r="X60" s="2">
        <f t="shared" si="35"/>
        <v>434012</v>
      </c>
      <c r="Y60" s="2">
        <f t="shared" si="35"/>
        <v>530342</v>
      </c>
      <c r="Z60" s="2" t="str">
        <f t="shared" ref="Z60" si="42">IF(ISERROR(AVERAGE(Z55,Z50,Z45)),"",AVERAGE(Z55,Z50,Z45))</f>
        <v/>
      </c>
    </row>
    <row r="61" spans="1:26">
      <c r="A61" s="14"/>
      <c r="B61" s="6" t="s">
        <v>7</v>
      </c>
      <c r="C61" s="2" t="str">
        <f t="shared" ref="C61:O61" si="43">IF(ISERROR(AVERAGE(C56,C51,C46)),"",AVERAGE(C56,C51,C46))</f>
        <v/>
      </c>
      <c r="D61" s="2" t="str">
        <f t="shared" si="43"/>
        <v/>
      </c>
      <c r="E61" s="2" t="str">
        <f t="shared" si="43"/>
        <v/>
      </c>
      <c r="F61" s="2" t="str">
        <f t="shared" si="43"/>
        <v/>
      </c>
      <c r="G61" s="2" t="str">
        <f t="shared" si="43"/>
        <v/>
      </c>
      <c r="H61" s="2" t="str">
        <f t="shared" si="43"/>
        <v/>
      </c>
      <c r="I61" s="2" t="str">
        <f t="shared" si="43"/>
        <v/>
      </c>
      <c r="J61" s="2" t="str">
        <f t="shared" si="43"/>
        <v/>
      </c>
      <c r="K61" s="2" t="str">
        <f t="shared" si="43"/>
        <v/>
      </c>
      <c r="L61" s="2" t="str">
        <f t="shared" si="43"/>
        <v/>
      </c>
      <c r="M61" s="2" t="str">
        <f t="shared" si="43"/>
        <v/>
      </c>
      <c r="N61" s="2">
        <f t="shared" si="43"/>
        <v>83187</v>
      </c>
      <c r="O61" s="2" t="str">
        <f t="shared" si="43"/>
        <v/>
      </c>
      <c r="P61" s="2" t="str">
        <f t="shared" si="33"/>
        <v/>
      </c>
      <c r="Q61" s="2"/>
      <c r="R61" s="2"/>
      <c r="S61" s="2" t="str">
        <f>IF(ISERROR(AVERAGE(S56,S51,S46)),"",AVERAGE(S56,S51,S46))</f>
        <v/>
      </c>
      <c r="T61" s="2">
        <f t="shared" ref="T61" si="44">IF(ISERROR(AVERAGE(T56,T51,T46)),"",AVERAGE(T56,T51,T46))</f>
        <v>187425</v>
      </c>
      <c r="U61" s="2">
        <f t="shared" ref="U61:V61" si="45">IF(ISERROR(AVERAGE(U56,U51,U46)),"",AVERAGE(U56,U51,U46))</f>
        <v>185207</v>
      </c>
      <c r="V61" s="2">
        <f t="shared" si="45"/>
        <v>315700</v>
      </c>
      <c r="W61" s="2">
        <f t="shared" ref="W61:X61" si="46">IF(ISERROR(AVERAGE(W56,W51,W46)),"",AVERAGE(W56,W51,W46))</f>
        <v>385483</v>
      </c>
      <c r="X61" s="2">
        <f t="shared" si="46"/>
        <v>442731</v>
      </c>
      <c r="Y61" s="2">
        <f t="shared" ref="Y61:Z61" si="47">IF(ISERROR(AVERAGE(Y56,Y51,Y46)),"",AVERAGE(Y56,Y51,Y46))</f>
        <v>540788</v>
      </c>
      <c r="Z61" s="2" t="str">
        <f t="shared" si="47"/>
        <v/>
      </c>
    </row>
    <row r="63" spans="1:26" ht="26" customHeight="1">
      <c r="A63" s="12" t="s">
        <v>12</v>
      </c>
      <c r="B63" s="4" t="s">
        <v>0</v>
      </c>
      <c r="C63" s="4"/>
      <c r="D63" s="4"/>
      <c r="E63" s="4"/>
      <c r="F63" s="4"/>
      <c r="G63" s="4">
        <v>2520</v>
      </c>
      <c r="H63" s="4">
        <v>3683</v>
      </c>
      <c r="I63" s="4">
        <v>9392</v>
      </c>
      <c r="J63" s="4"/>
      <c r="K63" s="4"/>
      <c r="L63" s="4"/>
      <c r="M63" s="4">
        <v>84447</v>
      </c>
      <c r="N63" s="4">
        <v>119016</v>
      </c>
      <c r="O63" s="4"/>
      <c r="P63" s="4">
        <v>151648</v>
      </c>
      <c r="Q63" s="4" t="s">
        <v>11</v>
      </c>
      <c r="R63" s="4" t="s">
        <v>11</v>
      </c>
      <c r="S63" s="4" t="s">
        <v>11</v>
      </c>
      <c r="T63" s="4"/>
      <c r="U63" s="4"/>
      <c r="V63" s="4"/>
      <c r="W63" s="4"/>
      <c r="X63" s="4"/>
      <c r="Y63" s="4"/>
      <c r="Z63" s="4"/>
    </row>
    <row r="64" spans="1:26">
      <c r="A64" s="13"/>
      <c r="B64" s="5" t="s">
        <v>1</v>
      </c>
      <c r="C64" s="5"/>
      <c r="D64" s="5"/>
      <c r="E64" s="5"/>
      <c r="F64" s="5"/>
      <c r="G64" s="5">
        <v>1556</v>
      </c>
      <c r="H64" s="5">
        <v>2364</v>
      </c>
      <c r="I64" s="5">
        <v>7271</v>
      </c>
      <c r="J64" s="5"/>
      <c r="K64" s="5"/>
      <c r="L64" s="5"/>
      <c r="M64" s="5">
        <v>67228</v>
      </c>
      <c r="N64" s="5">
        <v>108570</v>
      </c>
      <c r="O64" s="5"/>
      <c r="P64" s="5">
        <v>110627</v>
      </c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13"/>
      <c r="B65" s="5" t="s">
        <v>2</v>
      </c>
      <c r="C65" s="5"/>
      <c r="D65" s="5"/>
      <c r="E65" s="5"/>
      <c r="F65" s="5"/>
      <c r="G65" s="5">
        <v>1400</v>
      </c>
      <c r="H65" s="5">
        <v>1642</v>
      </c>
      <c r="I65" s="5">
        <v>4002</v>
      </c>
      <c r="J65" s="5"/>
      <c r="K65" s="5"/>
      <c r="L65" s="5"/>
      <c r="M65" s="5">
        <v>44551</v>
      </c>
      <c r="N65" s="5">
        <v>67708</v>
      </c>
      <c r="O65" s="5"/>
      <c r="P65" s="5">
        <v>71502</v>
      </c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13"/>
      <c r="B66" s="5" t="s">
        <v>7</v>
      </c>
      <c r="C66" s="5"/>
      <c r="D66" s="5"/>
      <c r="E66" s="5"/>
      <c r="F66" s="5"/>
      <c r="G66" s="5">
        <v>1160</v>
      </c>
      <c r="H66" s="5">
        <v>1472</v>
      </c>
      <c r="I66" s="5">
        <v>3705</v>
      </c>
      <c r="J66" s="5"/>
      <c r="K66" s="5"/>
      <c r="L66" s="5"/>
      <c r="M66" s="5">
        <v>45612</v>
      </c>
      <c r="N66" s="5">
        <v>69928</v>
      </c>
      <c r="O66" s="5"/>
      <c r="P66" s="5">
        <v>72257</v>
      </c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13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13"/>
      <c r="B68" s="5" t="s">
        <v>0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13"/>
      <c r="B69" s="5" t="s">
        <v>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13"/>
      <c r="B70" s="5" t="s">
        <v>2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13"/>
      <c r="B71" s="5" t="s">
        <v>7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1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13"/>
      <c r="B73" s="5" t="s">
        <v>0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13"/>
      <c r="B74" s="5" t="s">
        <v>1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13"/>
      <c r="B75" s="5" t="s">
        <v>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13"/>
      <c r="B76" s="5" t="s">
        <v>7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13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11"/>
      <c r="V77" s="5"/>
      <c r="W77" s="11"/>
      <c r="X77" s="11"/>
      <c r="Y77" s="11"/>
      <c r="Z77" s="11"/>
    </row>
    <row r="78" spans="1:26">
      <c r="A78" s="13"/>
      <c r="B78" s="5" t="s">
        <v>0</v>
      </c>
      <c r="C78" s="2" t="str">
        <f t="shared" ref="C78:T78" si="48">IF(ISERROR(AVERAGE(C73,C68,C63)),"",AVERAGE(C73,C68,C63))</f>
        <v/>
      </c>
      <c r="D78" s="2" t="str">
        <f t="shared" si="48"/>
        <v/>
      </c>
      <c r="E78" s="2" t="str">
        <f t="shared" si="48"/>
        <v/>
      </c>
      <c r="F78" s="2" t="str">
        <f t="shared" si="48"/>
        <v/>
      </c>
      <c r="G78" s="2">
        <f t="shared" si="48"/>
        <v>2520</v>
      </c>
      <c r="H78" s="2">
        <f t="shared" si="48"/>
        <v>3683</v>
      </c>
      <c r="I78" s="2">
        <f t="shared" si="48"/>
        <v>9392</v>
      </c>
      <c r="J78" s="2" t="str">
        <f t="shared" si="48"/>
        <v/>
      </c>
      <c r="K78" s="2" t="str">
        <f t="shared" si="48"/>
        <v/>
      </c>
      <c r="L78" s="2" t="str">
        <f t="shared" si="48"/>
        <v/>
      </c>
      <c r="M78" s="2">
        <f t="shared" si="48"/>
        <v>84447</v>
      </c>
      <c r="N78" s="2">
        <f t="shared" si="48"/>
        <v>119016</v>
      </c>
      <c r="O78" s="2" t="str">
        <f t="shared" si="48"/>
        <v/>
      </c>
      <c r="P78" s="2">
        <f t="shared" si="48"/>
        <v>151648</v>
      </c>
      <c r="Q78" s="2"/>
      <c r="R78" s="2"/>
      <c r="S78" s="2" t="str">
        <f t="shared" si="48"/>
        <v/>
      </c>
      <c r="T78" s="2" t="str">
        <f t="shared" si="48"/>
        <v/>
      </c>
      <c r="U78" s="2" t="str">
        <f>IF(ISERROR(AVERAGE(U73,U68,U63)),"",AVERAGE(U73,U68,U63))</f>
        <v/>
      </c>
      <c r="V78" s="2" t="str">
        <f t="shared" ref="V78" si="49">IF(ISERROR(AVERAGE(V73,V68,V63)),"",AVERAGE(V73,V68,V63))</f>
        <v/>
      </c>
      <c r="W78" s="2" t="str">
        <f t="shared" ref="W78:Y80" si="50">IF(ISERROR(AVERAGE(W73,W68,W63)),"",AVERAGE(W73,W68,W63))</f>
        <v/>
      </c>
      <c r="X78" s="2" t="str">
        <f t="shared" si="50"/>
        <v/>
      </c>
      <c r="Y78" s="2" t="str">
        <f t="shared" si="50"/>
        <v/>
      </c>
      <c r="Z78" s="2" t="str">
        <f t="shared" ref="Z78" si="51">IF(ISERROR(AVERAGE(Z73,Z68,Z63)),"",AVERAGE(Z73,Z68,Z63))</f>
        <v/>
      </c>
    </row>
    <row r="79" spans="1:26">
      <c r="A79" s="13"/>
      <c r="B79" s="5" t="s">
        <v>1</v>
      </c>
      <c r="C79" s="2" t="str">
        <f t="shared" ref="C79:T79" si="52">IF(ISERROR(AVERAGE(C74,C69,C64)),"",AVERAGE(C74,C69,C64))</f>
        <v/>
      </c>
      <c r="D79" s="2" t="str">
        <f t="shared" si="52"/>
        <v/>
      </c>
      <c r="E79" s="2" t="str">
        <f t="shared" si="52"/>
        <v/>
      </c>
      <c r="F79" s="2" t="str">
        <f t="shared" si="52"/>
        <v/>
      </c>
      <c r="G79" s="2">
        <f t="shared" si="52"/>
        <v>1556</v>
      </c>
      <c r="H79" s="2">
        <f t="shared" si="52"/>
        <v>2364</v>
      </c>
      <c r="I79" s="2">
        <f t="shared" si="52"/>
        <v>7271</v>
      </c>
      <c r="J79" s="2" t="str">
        <f t="shared" si="52"/>
        <v/>
      </c>
      <c r="K79" s="2" t="str">
        <f t="shared" si="52"/>
        <v/>
      </c>
      <c r="L79" s="2" t="str">
        <f t="shared" si="52"/>
        <v/>
      </c>
      <c r="M79" s="2">
        <f t="shared" si="52"/>
        <v>67228</v>
      </c>
      <c r="N79" s="2">
        <f t="shared" si="52"/>
        <v>108570</v>
      </c>
      <c r="O79" s="2" t="str">
        <f t="shared" si="52"/>
        <v/>
      </c>
      <c r="P79" s="2">
        <f t="shared" si="52"/>
        <v>110627</v>
      </c>
      <c r="Q79" s="2"/>
      <c r="R79" s="2"/>
      <c r="S79" s="2" t="str">
        <f t="shared" si="52"/>
        <v/>
      </c>
      <c r="T79" s="2" t="str">
        <f t="shared" si="52"/>
        <v/>
      </c>
      <c r="U79" s="2" t="str">
        <f>IF(ISERROR(AVERAGE(U74,U69,U64)),"",AVERAGE(U74,U69,U64))</f>
        <v/>
      </c>
      <c r="V79" s="2" t="str">
        <f t="shared" ref="V79" si="53">IF(ISERROR(AVERAGE(V74,V69,V64)),"",AVERAGE(V74,V69,V64))</f>
        <v/>
      </c>
      <c r="W79" s="2" t="str">
        <f t="shared" si="50"/>
        <v/>
      </c>
      <c r="X79" s="2" t="str">
        <f t="shared" si="50"/>
        <v/>
      </c>
      <c r="Y79" s="2" t="str">
        <f t="shared" si="50"/>
        <v/>
      </c>
      <c r="Z79" s="2" t="str">
        <f t="shared" ref="Z79" si="54">IF(ISERROR(AVERAGE(Z74,Z69,Z64)),"",AVERAGE(Z74,Z69,Z64))</f>
        <v/>
      </c>
    </row>
    <row r="80" spans="1:26">
      <c r="A80" s="13"/>
      <c r="B80" s="5" t="s">
        <v>2</v>
      </c>
      <c r="C80" s="2" t="str">
        <f t="shared" ref="C80:T80" si="55">IF(ISERROR(AVERAGE(C75,C70,C65)),"",AVERAGE(C75,C70,C65))</f>
        <v/>
      </c>
      <c r="D80" s="2" t="str">
        <f t="shared" si="55"/>
        <v/>
      </c>
      <c r="E80" s="2" t="str">
        <f t="shared" si="55"/>
        <v/>
      </c>
      <c r="F80" s="2" t="str">
        <f t="shared" si="55"/>
        <v/>
      </c>
      <c r="G80" s="2">
        <f t="shared" si="55"/>
        <v>1400</v>
      </c>
      <c r="H80" s="2">
        <f t="shared" si="55"/>
        <v>1642</v>
      </c>
      <c r="I80" s="2">
        <f t="shared" si="55"/>
        <v>4002</v>
      </c>
      <c r="J80" s="2" t="str">
        <f t="shared" si="55"/>
        <v/>
      </c>
      <c r="K80" s="2" t="str">
        <f t="shared" si="55"/>
        <v/>
      </c>
      <c r="L80" s="2" t="str">
        <f t="shared" si="55"/>
        <v/>
      </c>
      <c r="M80" s="2">
        <f t="shared" si="55"/>
        <v>44551</v>
      </c>
      <c r="N80" s="2">
        <f t="shared" si="55"/>
        <v>67708</v>
      </c>
      <c r="O80" s="2" t="str">
        <f t="shared" si="55"/>
        <v/>
      </c>
      <c r="P80" s="2">
        <f t="shared" si="55"/>
        <v>71502</v>
      </c>
      <c r="Q80" s="2"/>
      <c r="R80" s="2"/>
      <c r="S80" s="2" t="str">
        <f t="shared" si="55"/>
        <v/>
      </c>
      <c r="T80" s="2" t="str">
        <f t="shared" si="55"/>
        <v/>
      </c>
      <c r="U80" s="2" t="str">
        <f>IF(ISERROR(AVERAGE(U75,U70,U65)),"",AVERAGE(U75,U70,U65))</f>
        <v/>
      </c>
      <c r="V80" s="2" t="str">
        <f t="shared" ref="V80" si="56">IF(ISERROR(AVERAGE(V75,V70,V65)),"",AVERAGE(V75,V70,V65))</f>
        <v/>
      </c>
      <c r="W80" s="2" t="str">
        <f t="shared" si="50"/>
        <v/>
      </c>
      <c r="X80" s="2" t="str">
        <f t="shared" si="50"/>
        <v/>
      </c>
      <c r="Y80" s="2" t="str">
        <f t="shared" si="50"/>
        <v/>
      </c>
      <c r="Z80" s="2" t="str">
        <f t="shared" ref="Z80" si="57">IF(ISERROR(AVERAGE(Z75,Z70,Z65)),"",AVERAGE(Z75,Z70,Z65))</f>
        <v/>
      </c>
    </row>
    <row r="81" spans="1:26">
      <c r="A81" s="14"/>
      <c r="B81" s="6" t="s">
        <v>7</v>
      </c>
      <c r="C81" s="2" t="str">
        <f t="shared" ref="C81:P81" si="58">IF(ISERROR(AVERAGE(C76,C71,C66)),"",AVERAGE(C76,C71,C66))</f>
        <v/>
      </c>
      <c r="D81" s="2" t="str">
        <f t="shared" si="58"/>
        <v/>
      </c>
      <c r="E81" s="2" t="str">
        <f t="shared" si="58"/>
        <v/>
      </c>
      <c r="F81" s="2" t="str">
        <f t="shared" si="58"/>
        <v/>
      </c>
      <c r="G81" s="2">
        <f t="shared" si="58"/>
        <v>1160</v>
      </c>
      <c r="H81" s="2">
        <f t="shared" si="58"/>
        <v>1472</v>
      </c>
      <c r="I81" s="2">
        <f t="shared" si="58"/>
        <v>3705</v>
      </c>
      <c r="J81" s="2" t="str">
        <f t="shared" si="58"/>
        <v/>
      </c>
      <c r="K81" s="2" t="str">
        <f t="shared" si="58"/>
        <v/>
      </c>
      <c r="L81" s="2" t="str">
        <f t="shared" si="58"/>
        <v/>
      </c>
      <c r="M81" s="2">
        <f t="shared" si="58"/>
        <v>45612</v>
      </c>
      <c r="N81" s="2">
        <f t="shared" si="58"/>
        <v>69928</v>
      </c>
      <c r="O81" s="2" t="str">
        <f t="shared" si="58"/>
        <v/>
      </c>
      <c r="P81" s="2">
        <f t="shared" si="58"/>
        <v>72257</v>
      </c>
      <c r="Q81" s="2"/>
      <c r="R81" s="2"/>
      <c r="S81" s="2" t="str">
        <f>IF(ISERROR(AVERAGE(S76,S71,S66)),"",AVERAGE(S76,S71,S66))</f>
        <v/>
      </c>
      <c r="T81" s="2" t="str">
        <f t="shared" ref="T81" si="59">IF(ISERROR(AVERAGE(T76,T71,T66)),"",AVERAGE(T76,T71,T66))</f>
        <v/>
      </c>
      <c r="U81" s="2" t="str">
        <f t="shared" ref="U81:V81" si="60">IF(ISERROR(AVERAGE(U76,U71,U66)),"",AVERAGE(U76,U71,U66))</f>
        <v/>
      </c>
      <c r="V81" s="2" t="str">
        <f t="shared" si="60"/>
        <v/>
      </c>
      <c r="W81" s="2" t="str">
        <f t="shared" ref="W81:X81" si="61">IF(ISERROR(AVERAGE(W76,W71,W66)),"",AVERAGE(W76,W71,W66))</f>
        <v/>
      </c>
      <c r="X81" s="2" t="str">
        <f t="shared" si="61"/>
        <v/>
      </c>
      <c r="Y81" s="2" t="str">
        <f t="shared" ref="Y81:Z81" si="62">IF(ISERROR(AVERAGE(Y76,Y71,Y66)),"",AVERAGE(Y76,Y71,Y66))</f>
        <v/>
      </c>
      <c r="Z81" s="2" t="s">
        <v>3</v>
      </c>
    </row>
    <row r="83" spans="1:26" ht="26" customHeight="1">
      <c r="A83" s="12" t="s">
        <v>6</v>
      </c>
      <c r="B83" s="4" t="s">
        <v>0</v>
      </c>
      <c r="C83" s="2">
        <f>AVERAGE(C38,C18)</f>
        <v>260.16666666666663</v>
      </c>
      <c r="D83" s="2">
        <f t="shared" ref="D83:S83" si="63">AVERAGE(D38,D18)</f>
        <v>2114.166666666667</v>
      </c>
      <c r="E83" s="2">
        <f t="shared" si="63"/>
        <v>2137.75</v>
      </c>
      <c r="F83" s="2">
        <f t="shared" si="63"/>
        <v>2343.5</v>
      </c>
      <c r="G83" s="2">
        <f t="shared" si="63"/>
        <v>2670.5</v>
      </c>
      <c r="H83" s="2">
        <f t="shared" si="63"/>
        <v>2874.333333333333</v>
      </c>
      <c r="I83" s="2">
        <f t="shared" ref="I83" si="64">AVERAGE(I38,I18)</f>
        <v>8808.5</v>
      </c>
      <c r="J83" s="2">
        <f t="shared" si="63"/>
        <v>18599.75</v>
      </c>
      <c r="K83" s="2">
        <f t="shared" si="63"/>
        <v>37140.166666666664</v>
      </c>
      <c r="L83" s="2">
        <f t="shared" si="63"/>
        <v>54730</v>
      </c>
      <c r="M83" s="2">
        <f t="shared" si="63"/>
        <v>73729.5</v>
      </c>
      <c r="N83" s="2">
        <f t="shared" si="63"/>
        <v>98722.916666666657</v>
      </c>
      <c r="O83" s="2">
        <f t="shared" si="63"/>
        <v>116755.25</v>
      </c>
      <c r="P83" s="2">
        <f t="shared" si="63"/>
        <v>112094.5</v>
      </c>
      <c r="Q83" s="2"/>
      <c r="R83" s="2"/>
      <c r="S83" s="2">
        <f t="shared" si="63"/>
        <v>164575</v>
      </c>
      <c r="T83" s="2">
        <f t="shared" ref="T83:U83" si="65">AVERAGE(T38,T18)</f>
        <v>240632</v>
      </c>
      <c r="U83" s="2">
        <f t="shared" si="65"/>
        <v>332900.5</v>
      </c>
      <c r="V83" s="2" t="e">
        <f t="shared" ref="V83:W83" si="66">AVERAGE(V38,V18)</f>
        <v>#DIV/0!</v>
      </c>
      <c r="W83" s="2" t="e">
        <f t="shared" si="66"/>
        <v>#DIV/0!</v>
      </c>
      <c r="X83" s="2" t="e">
        <f t="shared" ref="X83:Y83" si="67">AVERAGE(X38,X18)</f>
        <v>#DIV/0!</v>
      </c>
      <c r="Y83" s="2" t="e">
        <f t="shared" si="67"/>
        <v>#DIV/0!</v>
      </c>
      <c r="Z83" s="2" t="e">
        <f t="shared" ref="Z83" si="68">AVERAGE(Z38,Z18)</f>
        <v>#DIV/0!</v>
      </c>
    </row>
    <row r="84" spans="1:26">
      <c r="A84" s="13"/>
      <c r="B84" s="5" t="s">
        <v>1</v>
      </c>
      <c r="C84" s="2">
        <f t="shared" ref="C84:S84" si="69">AVERAGE(C39,C19)</f>
        <v>2157.666666666667</v>
      </c>
      <c r="D84" s="2">
        <f t="shared" si="69"/>
        <v>1170.6666666666665</v>
      </c>
      <c r="E84" s="2">
        <f t="shared" si="69"/>
        <v>1301.75</v>
      </c>
      <c r="F84" s="2">
        <f t="shared" si="69"/>
        <v>1286.6666666666665</v>
      </c>
      <c r="G84" s="2">
        <f t="shared" si="69"/>
        <v>1183.25</v>
      </c>
      <c r="H84" s="2">
        <f t="shared" si="69"/>
        <v>1980</v>
      </c>
      <c r="I84" s="2">
        <f t="shared" ref="I84" si="70">AVERAGE(I39,I19)</f>
        <v>6191</v>
      </c>
      <c r="J84" s="2">
        <f t="shared" si="69"/>
        <v>12951.25</v>
      </c>
      <c r="K84" s="2">
        <f t="shared" si="69"/>
        <v>23781.25</v>
      </c>
      <c r="L84" s="2">
        <f t="shared" si="69"/>
        <v>34682</v>
      </c>
      <c r="M84" s="2">
        <f t="shared" si="69"/>
        <v>47206.333333333328</v>
      </c>
      <c r="N84" s="2">
        <f t="shared" si="69"/>
        <v>64333.833333333328</v>
      </c>
      <c r="O84" s="2">
        <f t="shared" si="69"/>
        <v>75259.25</v>
      </c>
      <c r="P84" s="2">
        <f t="shared" si="69"/>
        <v>74112</v>
      </c>
      <c r="Q84" s="2"/>
      <c r="R84" s="2"/>
      <c r="S84" s="2">
        <f t="shared" si="69"/>
        <v>106179.5</v>
      </c>
      <c r="T84" s="2">
        <f t="shared" ref="T84:U84" si="71">AVERAGE(T39,T19)</f>
        <v>161135.5</v>
      </c>
      <c r="U84" s="2">
        <f t="shared" si="71"/>
        <v>216891.5</v>
      </c>
      <c r="V84" s="2" t="e">
        <f t="shared" ref="V84:W84" si="72">AVERAGE(V39,V19)</f>
        <v>#DIV/0!</v>
      </c>
      <c r="W84" s="2" t="e">
        <f t="shared" si="72"/>
        <v>#DIV/0!</v>
      </c>
      <c r="X84" s="2" t="e">
        <f t="shared" ref="X84:Y84" si="73">AVERAGE(X39,X19)</f>
        <v>#DIV/0!</v>
      </c>
      <c r="Y84" s="2" t="e">
        <f t="shared" si="73"/>
        <v>#DIV/0!</v>
      </c>
      <c r="Z84" s="2" t="e">
        <f t="shared" ref="Z84" si="74">AVERAGE(Z39,Z19)</f>
        <v>#DIV/0!</v>
      </c>
    </row>
    <row r="85" spans="1:26">
      <c r="A85" s="13"/>
      <c r="B85" s="5" t="s">
        <v>2</v>
      </c>
      <c r="C85" s="2">
        <f t="shared" ref="C85:H86" si="75">AVERAGE(C40,C20)</f>
        <v>1352.1666666666665</v>
      </c>
      <c r="D85" s="2">
        <f t="shared" si="75"/>
        <v>1004.3333333333334</v>
      </c>
      <c r="E85" s="2">
        <f t="shared" si="75"/>
        <v>1099.25</v>
      </c>
      <c r="F85" s="2">
        <f t="shared" si="75"/>
        <v>1136.5</v>
      </c>
      <c r="G85" s="2">
        <f t="shared" si="75"/>
        <v>1097.75</v>
      </c>
      <c r="H85" s="2">
        <f t="shared" si="75"/>
        <v>1441.1666666666665</v>
      </c>
      <c r="I85" s="2">
        <f t="shared" ref="I85" si="76">AVERAGE(I40,I20)</f>
        <v>3849</v>
      </c>
      <c r="J85" s="2">
        <f t="shared" ref="J85:P85" si="77">AVERAGE(J40,J20)</f>
        <v>9689.5</v>
      </c>
      <c r="K85" s="2">
        <f t="shared" si="77"/>
        <v>17256.083333333332</v>
      </c>
      <c r="L85" s="2">
        <f t="shared" si="77"/>
        <v>26720</v>
      </c>
      <c r="M85" s="2">
        <f t="shared" si="77"/>
        <v>39522.416666666672</v>
      </c>
      <c r="N85" s="2">
        <f t="shared" si="77"/>
        <v>44097.083333333328</v>
      </c>
      <c r="O85" s="2">
        <f t="shared" si="77"/>
        <v>54549.25</v>
      </c>
      <c r="P85" s="2">
        <f t="shared" si="77"/>
        <v>53063.5</v>
      </c>
      <c r="Q85" s="2"/>
      <c r="R85" s="2"/>
      <c r="S85" s="2">
        <f>AVERAGE(S40,S20)</f>
        <v>78594.5</v>
      </c>
      <c r="T85" s="2">
        <f t="shared" ref="T85:V85" si="78">AVERAGE(T40,T20)</f>
        <v>147732</v>
      </c>
      <c r="U85" s="2">
        <f>AVERAGE(U40,U20)</f>
        <v>180419</v>
      </c>
      <c r="V85" s="2" t="e">
        <f t="shared" si="78"/>
        <v>#DIV/0!</v>
      </c>
      <c r="W85" s="2" t="e">
        <f>AVERAGE(W40,W20)</f>
        <v>#DIV/0!</v>
      </c>
      <c r="X85" s="2" t="e">
        <f>AVERAGE(X40,X20)</f>
        <v>#DIV/0!</v>
      </c>
      <c r="Y85" s="2" t="e">
        <f>AVERAGE(Y40,Y20)</f>
        <v>#DIV/0!</v>
      </c>
      <c r="Z85" s="2" t="e">
        <f>AVERAGE(Z40,Z20)</f>
        <v>#DIV/0!</v>
      </c>
    </row>
    <row r="86" spans="1:26">
      <c r="A86" s="14"/>
      <c r="B86" s="6" t="s">
        <v>7</v>
      </c>
      <c r="C86" s="2">
        <f t="shared" si="75"/>
        <v>795</v>
      </c>
      <c r="D86" s="2">
        <f t="shared" si="75"/>
        <v>748</v>
      </c>
      <c r="E86" s="2">
        <f t="shared" si="75"/>
        <v>976</v>
      </c>
      <c r="F86" s="2">
        <f t="shared" si="75"/>
        <v>1442</v>
      </c>
      <c r="G86" s="2">
        <f t="shared" si="75"/>
        <v>1205</v>
      </c>
      <c r="H86" s="2">
        <f t="shared" si="75"/>
        <v>1412.5</v>
      </c>
      <c r="I86" s="2">
        <f t="shared" ref="I86:T86" si="79">AVERAGE(I41,I21)</f>
        <v>3225.5</v>
      </c>
      <c r="J86" s="2">
        <f t="shared" si="79"/>
        <v>10430</v>
      </c>
      <c r="K86" s="2">
        <f t="shared" si="79"/>
        <v>17617.5</v>
      </c>
      <c r="L86" s="2">
        <f t="shared" si="79"/>
        <v>25594</v>
      </c>
      <c r="M86" s="2">
        <f t="shared" si="79"/>
        <v>35183.5</v>
      </c>
      <c r="N86" s="2">
        <f t="shared" si="79"/>
        <v>40480</v>
      </c>
      <c r="O86" s="2">
        <f t="shared" si="79"/>
        <v>43707</v>
      </c>
      <c r="P86" s="2">
        <f t="shared" si="79"/>
        <v>52539</v>
      </c>
      <c r="Q86" s="2"/>
      <c r="R86" s="2"/>
      <c r="S86" s="2">
        <f t="shared" si="79"/>
        <v>71957</v>
      </c>
      <c r="T86" s="2">
        <f t="shared" si="79"/>
        <v>137698</v>
      </c>
      <c r="U86" s="2">
        <f t="shared" ref="U86:V86" si="80">AVERAGE(U41,U21)</f>
        <v>236946</v>
      </c>
      <c r="V86" s="2" t="e">
        <f t="shared" si="80"/>
        <v>#DIV/0!</v>
      </c>
      <c r="W86" s="2" t="e">
        <f t="shared" ref="W86:X86" si="81">AVERAGE(W41,W21)</f>
        <v>#DIV/0!</v>
      </c>
      <c r="X86" s="2" t="e">
        <f t="shared" si="81"/>
        <v>#DIV/0!</v>
      </c>
      <c r="Y86" s="2" t="e">
        <f t="shared" ref="Y86:Z86" si="82">AVERAGE(Y41,Y21)</f>
        <v>#DIV/0!</v>
      </c>
      <c r="Z86" s="2" t="e">
        <f t="shared" si="82"/>
        <v>#DIV/0!</v>
      </c>
    </row>
    <row r="88" spans="1:26">
      <c r="B88" s="1" t="s">
        <v>8</v>
      </c>
      <c r="C88" s="1" t="s">
        <v>9</v>
      </c>
      <c r="E88" s="1" t="s">
        <v>9</v>
      </c>
      <c r="G88" s="1" t="s">
        <v>9</v>
      </c>
      <c r="H88" s="1" t="s">
        <v>9</v>
      </c>
      <c r="J88" s="1" t="s">
        <v>9</v>
      </c>
      <c r="N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</row>
    <row r="90" spans="1:26" ht="26" customHeight="1">
      <c r="A90" s="12" t="s">
        <v>6</v>
      </c>
      <c r="B90" s="4" t="s">
        <v>0</v>
      </c>
      <c r="C90" s="10">
        <f>C83/C$1*1000</f>
        <v>260166.66666666663</v>
      </c>
      <c r="D90" s="10">
        <f t="shared" ref="D90:T90" si="83">D83/D$1*1000</f>
        <v>211416.66666666669</v>
      </c>
      <c r="E90" s="10">
        <f t="shared" si="83"/>
        <v>21377.5</v>
      </c>
      <c r="F90" s="10">
        <f t="shared" si="83"/>
        <v>2343.5</v>
      </c>
      <c r="G90" s="10">
        <f t="shared" si="83"/>
        <v>267.05</v>
      </c>
      <c r="H90" s="10">
        <f t="shared" si="83"/>
        <v>28.743333333333329</v>
      </c>
      <c r="I90" s="10">
        <f t="shared" ref="I90" si="84">I83/I$1*1000</f>
        <v>17.617000000000001</v>
      </c>
      <c r="J90" s="10">
        <f t="shared" si="83"/>
        <v>18.59975</v>
      </c>
      <c r="K90" s="10">
        <f t="shared" si="83"/>
        <v>18.570083333333329</v>
      </c>
      <c r="L90" s="10">
        <f t="shared" si="83"/>
        <v>18.243333333333332</v>
      </c>
      <c r="M90" s="10">
        <f t="shared" si="83"/>
        <v>18.432375</v>
      </c>
      <c r="N90" s="10">
        <f t="shared" si="83"/>
        <v>19.744583333333331</v>
      </c>
      <c r="O90" s="10">
        <f t="shared" si="83"/>
        <v>19.459208333333333</v>
      </c>
      <c r="P90" s="10">
        <f t="shared" si="83"/>
        <v>16.013500000000001</v>
      </c>
      <c r="Q90" s="10"/>
      <c r="R90" s="10"/>
      <c r="S90" s="10">
        <f t="shared" si="83"/>
        <v>16.4575</v>
      </c>
      <c r="T90" s="10">
        <f t="shared" si="83"/>
        <v>16.042133333333332</v>
      </c>
      <c r="U90" s="10">
        <f t="shared" ref="U90:V90" si="85">U83/U$1*1000</f>
        <v>16.645025</v>
      </c>
      <c r="V90" s="10" t="e">
        <f t="shared" si="85"/>
        <v>#DIV/0!</v>
      </c>
      <c r="W90" s="10" t="e">
        <f t="shared" ref="W90:X90" si="86">W83/W$1*1000</f>
        <v>#DIV/0!</v>
      </c>
      <c r="X90" s="10" t="e">
        <f t="shared" si="86"/>
        <v>#DIV/0!</v>
      </c>
      <c r="Y90" s="10" t="e">
        <f t="shared" ref="Y90:Z90" si="87">Y83/Y$1*1000</f>
        <v>#DIV/0!</v>
      </c>
      <c r="Z90" s="10" t="e">
        <f t="shared" si="87"/>
        <v>#DIV/0!</v>
      </c>
    </row>
    <row r="91" spans="1:26">
      <c r="A91" s="13"/>
      <c r="B91" s="5" t="s">
        <v>1</v>
      </c>
      <c r="C91" s="10">
        <f t="shared" ref="C91:T93" si="88">C84/C$1*1000</f>
        <v>2157666.666666667</v>
      </c>
      <c r="D91" s="10">
        <f t="shared" si="88"/>
        <v>117066.66666666664</v>
      </c>
      <c r="E91" s="10">
        <f t="shared" si="88"/>
        <v>13017.5</v>
      </c>
      <c r="F91" s="10">
        <f t="shared" si="88"/>
        <v>1286.6666666666665</v>
      </c>
      <c r="G91" s="10">
        <f t="shared" si="88"/>
        <v>118.325</v>
      </c>
      <c r="H91" s="10">
        <f t="shared" si="88"/>
        <v>19.8</v>
      </c>
      <c r="I91" s="10">
        <f t="shared" ref="I91" si="89">I84/I$1*1000</f>
        <v>12.382000000000001</v>
      </c>
      <c r="J91" s="10">
        <f t="shared" si="88"/>
        <v>12.95125</v>
      </c>
      <c r="K91" s="10">
        <f t="shared" si="88"/>
        <v>11.890625</v>
      </c>
      <c r="L91" s="10">
        <f t="shared" si="88"/>
        <v>11.560666666666666</v>
      </c>
      <c r="M91" s="10">
        <f t="shared" si="88"/>
        <v>11.801583333333332</v>
      </c>
      <c r="N91" s="10">
        <f t="shared" si="88"/>
        <v>12.866766666666667</v>
      </c>
      <c r="O91" s="10">
        <f t="shared" si="88"/>
        <v>12.543208333333332</v>
      </c>
      <c r="P91" s="10">
        <f t="shared" si="88"/>
        <v>10.587428571428573</v>
      </c>
      <c r="Q91" s="10"/>
      <c r="R91" s="10"/>
      <c r="S91" s="10">
        <f t="shared" si="88"/>
        <v>10.617949999999999</v>
      </c>
      <c r="T91" s="10">
        <f t="shared" si="88"/>
        <v>10.742366666666666</v>
      </c>
      <c r="U91" s="10">
        <f t="shared" ref="U91:V91" si="90">U84/U$1*1000</f>
        <v>10.844575000000001</v>
      </c>
      <c r="V91" s="10" t="e">
        <f t="shared" si="90"/>
        <v>#DIV/0!</v>
      </c>
      <c r="W91" s="10" t="e">
        <f t="shared" ref="W91:X91" si="91">W84/W$1*1000</f>
        <v>#DIV/0!</v>
      </c>
      <c r="X91" s="10" t="e">
        <f t="shared" si="91"/>
        <v>#DIV/0!</v>
      </c>
      <c r="Y91" s="10" t="e">
        <f t="shared" ref="Y91:Z91" si="92">Y84/Y$1*1000</f>
        <v>#DIV/0!</v>
      </c>
      <c r="Z91" s="10" t="e">
        <f t="shared" si="92"/>
        <v>#DIV/0!</v>
      </c>
    </row>
    <row r="92" spans="1:26">
      <c r="A92" s="13"/>
      <c r="B92" s="5" t="s">
        <v>2</v>
      </c>
      <c r="C92" s="10">
        <f t="shared" si="88"/>
        <v>1352166.6666666665</v>
      </c>
      <c r="D92" s="10">
        <f t="shared" si="88"/>
        <v>100433.33333333334</v>
      </c>
      <c r="E92" s="10">
        <f t="shared" si="88"/>
        <v>10992.5</v>
      </c>
      <c r="F92" s="10">
        <f t="shared" si="88"/>
        <v>1136.5</v>
      </c>
      <c r="G92" s="10">
        <f t="shared" si="88"/>
        <v>109.77499999999999</v>
      </c>
      <c r="H92" s="10">
        <f t="shared" si="88"/>
        <v>14.411666666666665</v>
      </c>
      <c r="I92" s="10">
        <f t="shared" ref="I92" si="93">I85/I$1*1000</f>
        <v>7.6980000000000004</v>
      </c>
      <c r="J92" s="10">
        <f t="shared" si="88"/>
        <v>9.6895000000000007</v>
      </c>
      <c r="K92" s="10">
        <f t="shared" si="88"/>
        <v>8.6280416666666664</v>
      </c>
      <c r="L92" s="10">
        <f t="shared" si="88"/>
        <v>8.9066666666666663</v>
      </c>
      <c r="M92" s="10">
        <f t="shared" si="88"/>
        <v>9.880604166666668</v>
      </c>
      <c r="N92" s="10">
        <f t="shared" si="88"/>
        <v>8.8194166666666671</v>
      </c>
      <c r="O92" s="10">
        <f t="shared" si="88"/>
        <v>9.0915416666666662</v>
      </c>
      <c r="P92" s="10">
        <f t="shared" si="88"/>
        <v>7.5805000000000007</v>
      </c>
      <c r="Q92" s="10"/>
      <c r="R92" s="10"/>
      <c r="S92" s="10">
        <f t="shared" si="88"/>
        <v>7.8594500000000007</v>
      </c>
      <c r="T92" s="10">
        <f t="shared" si="88"/>
        <v>9.8487999999999989</v>
      </c>
      <c r="U92" s="10">
        <f t="shared" ref="U92:V92" si="94">U85/U$1*1000</f>
        <v>9.0209499999999991</v>
      </c>
      <c r="V92" s="10" t="e">
        <f t="shared" si="94"/>
        <v>#DIV/0!</v>
      </c>
      <c r="W92" s="10" t="e">
        <f t="shared" ref="W92:X92" si="95">W85/W$1*1000</f>
        <v>#DIV/0!</v>
      </c>
      <c r="X92" s="10" t="e">
        <f t="shared" si="95"/>
        <v>#DIV/0!</v>
      </c>
      <c r="Y92" s="10" t="e">
        <f t="shared" ref="Y92:Z92" si="96">Y85/Y$1*1000</f>
        <v>#DIV/0!</v>
      </c>
      <c r="Z92" s="10" t="e">
        <f t="shared" si="96"/>
        <v>#DIV/0!</v>
      </c>
    </row>
    <row r="93" spans="1:26">
      <c r="A93" s="14"/>
      <c r="B93" s="6" t="s">
        <v>7</v>
      </c>
      <c r="C93" s="10">
        <f t="shared" si="88"/>
        <v>795000</v>
      </c>
      <c r="D93" s="10">
        <f t="shared" si="88"/>
        <v>74800</v>
      </c>
      <c r="E93" s="10">
        <f t="shared" si="88"/>
        <v>9760</v>
      </c>
      <c r="F93" s="10">
        <f t="shared" si="88"/>
        <v>1442</v>
      </c>
      <c r="G93" s="10">
        <f t="shared" si="88"/>
        <v>120.5</v>
      </c>
      <c r="H93" s="10">
        <f t="shared" si="88"/>
        <v>14.125</v>
      </c>
      <c r="I93" s="10">
        <f t="shared" ref="I93" si="97">I86/I$1*1000</f>
        <v>6.4510000000000005</v>
      </c>
      <c r="J93" s="10">
        <f t="shared" si="88"/>
        <v>10.43</v>
      </c>
      <c r="K93" s="10">
        <f t="shared" si="88"/>
        <v>8.8087499999999999</v>
      </c>
      <c r="L93" s="10">
        <f t="shared" si="88"/>
        <v>8.5313333333333343</v>
      </c>
      <c r="M93" s="10">
        <f t="shared" si="88"/>
        <v>8.7958750000000006</v>
      </c>
      <c r="N93" s="10">
        <f t="shared" si="88"/>
        <v>8.0960000000000001</v>
      </c>
      <c r="O93" s="10">
        <f t="shared" si="88"/>
        <v>7.2845000000000004</v>
      </c>
      <c r="P93" s="10">
        <f t="shared" si="88"/>
        <v>7.5055714285714279</v>
      </c>
      <c r="Q93" s="10"/>
      <c r="R93" s="10"/>
      <c r="S93" s="10">
        <f t="shared" si="88"/>
        <v>7.1957000000000004</v>
      </c>
      <c r="T93" s="10">
        <f t="shared" si="88"/>
        <v>9.1798666666666655</v>
      </c>
      <c r="U93" s="10">
        <f t="shared" ref="U93:V93" si="98">U86/U$1*1000</f>
        <v>11.847300000000001</v>
      </c>
      <c r="V93" s="10" t="e">
        <f t="shared" si="98"/>
        <v>#DIV/0!</v>
      </c>
      <c r="W93" s="10" t="e">
        <f t="shared" ref="W93:X93" si="99">W86/W$1*1000</f>
        <v>#DIV/0!</v>
      </c>
      <c r="X93" s="10" t="e">
        <f t="shared" si="99"/>
        <v>#DIV/0!</v>
      </c>
      <c r="Y93" s="10" t="e">
        <f t="shared" ref="Y93:Z93" si="100">Y86/Y$1*1000</f>
        <v>#DIV/0!</v>
      </c>
      <c r="Z93" s="10" t="e">
        <f t="shared" si="100"/>
        <v>#DIV/0!</v>
      </c>
    </row>
  </sheetData>
  <mergeCells count="6">
    <mergeCell ref="A3:A21"/>
    <mergeCell ref="A90:A93"/>
    <mergeCell ref="A83:A86"/>
    <mergeCell ref="A23:A41"/>
    <mergeCell ref="A43:A61"/>
    <mergeCell ref="A63:A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Chapter 16 - Lab 100 Benchmark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Jean-Georges Perrin</cp:lastModifiedBy>
  <dcterms:created xsi:type="dcterms:W3CDTF">2019-06-29T15:36:09Z</dcterms:created>
  <dcterms:modified xsi:type="dcterms:W3CDTF">2020-10-17T18:51:28Z</dcterms:modified>
</cp:coreProperties>
</file>